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92" yWindow="108" windowWidth="20136" windowHeight="13152"/>
  </bookViews>
  <sheets>
    <sheet name="Sheet1" sheetId="1" r:id="rId1"/>
    <sheet name="Sheet2" sheetId="2" r:id="rId2"/>
    <sheet name="Sheet3" sheetId="3" r:id="rId3"/>
  </sheets>
  <definedNames>
    <definedName name="_xlnm.Print_Area" localSheetId="0">Sheet1!$A$1:$K$42</definedName>
  </definedNames>
  <calcPr calcId="145621"/>
</workbook>
</file>

<file path=xl/calcChain.xml><?xml version="1.0" encoding="utf-8"?>
<calcChain xmlns="http://schemas.openxmlformats.org/spreadsheetml/2006/main">
  <c r="F17" i="1" l="1"/>
  <c r="F18" i="1"/>
  <c r="F19" i="1"/>
  <c r="F20" i="1"/>
  <c r="F21" i="1"/>
  <c r="F22" i="1"/>
  <c r="F23" i="1"/>
  <c r="F24" i="1"/>
  <c r="F25" i="1"/>
  <c r="F26" i="1"/>
  <c r="F27" i="1"/>
  <c r="F28" i="1"/>
  <c r="F29" i="1"/>
  <c r="F30" i="1"/>
  <c r="F31" i="1"/>
  <c r="F32" i="1"/>
  <c r="F33" i="1"/>
  <c r="F34" i="1"/>
  <c r="F35" i="1"/>
  <c r="F36" i="1"/>
  <c r="F37" i="1"/>
  <c r="F38" i="1"/>
  <c r="F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16" i="1"/>
  <c r="C39" i="1" l="1"/>
  <c r="Z38" i="1" s="1"/>
  <c r="H40" i="1" s="1"/>
  <c r="H41" i="1" s="1"/>
  <c r="D40" i="1" l="1"/>
  <c r="D41" i="1" s="1"/>
  <c r="D42" i="1" s="1"/>
</calcChain>
</file>

<file path=xl/sharedStrings.xml><?xml version="1.0" encoding="utf-8"?>
<sst xmlns="http://schemas.openxmlformats.org/spreadsheetml/2006/main" count="139" uniqueCount="102">
  <si>
    <t>イラストスリム看板注文票</t>
    <rPh sb="7" eb="9">
      <t>カンバン</t>
    </rPh>
    <rPh sb="9" eb="11">
      <t>チュウモン</t>
    </rPh>
    <rPh sb="11" eb="12">
      <t>ヒョウ</t>
    </rPh>
    <phoneticPr fontId="2"/>
  </si>
  <si>
    <t>会社名</t>
    <rPh sb="0" eb="2">
      <t>カイシャ</t>
    </rPh>
    <rPh sb="2" eb="3">
      <t>メイ</t>
    </rPh>
    <phoneticPr fontId="2"/>
  </si>
  <si>
    <t>送り先住所</t>
    <rPh sb="0" eb="1">
      <t>オク</t>
    </rPh>
    <rPh sb="2" eb="3">
      <t>サキ</t>
    </rPh>
    <rPh sb="3" eb="4">
      <t>ジュウ</t>
    </rPh>
    <rPh sb="4" eb="5">
      <t>ショ</t>
    </rPh>
    <phoneticPr fontId="2"/>
  </si>
  <si>
    <t>〒</t>
    <phoneticPr fontId="2"/>
  </si>
  <si>
    <t>商品番号</t>
    <rPh sb="0" eb="2">
      <t>ショウヒン</t>
    </rPh>
    <rPh sb="2" eb="4">
      <t>バンゴウ</t>
    </rPh>
    <phoneticPr fontId="2"/>
  </si>
  <si>
    <t>枚数</t>
    <rPh sb="0" eb="2">
      <t>マイスウ</t>
    </rPh>
    <phoneticPr fontId="2"/>
  </si>
  <si>
    <t>ラミネート</t>
    <phoneticPr fontId="2"/>
  </si>
  <si>
    <t>看板表示用会社名</t>
  </si>
  <si>
    <t>看板表示用会社名</t>
    <rPh sb="0" eb="2">
      <t>カンバン</t>
    </rPh>
    <rPh sb="2" eb="4">
      <t>ヒョウジ</t>
    </rPh>
    <rPh sb="4" eb="5">
      <t>ヨウ</t>
    </rPh>
    <rPh sb="5" eb="8">
      <t>カイシャメイ</t>
    </rPh>
    <phoneticPr fontId="2"/>
  </si>
  <si>
    <t>金額</t>
    <rPh sb="0" eb="2">
      <t>キンガク</t>
    </rPh>
    <phoneticPr fontId="2"/>
  </si>
  <si>
    <t>セルは必須項目です。</t>
    <rPh sb="3" eb="5">
      <t>ヒッスウ</t>
    </rPh>
    <rPh sb="5" eb="7">
      <t>コウモク</t>
    </rPh>
    <phoneticPr fontId="2"/>
  </si>
  <si>
    <t>注意事項</t>
    <rPh sb="0" eb="2">
      <t>チュウイ</t>
    </rPh>
    <rPh sb="2" eb="4">
      <t>ジコウ</t>
    </rPh>
    <phoneticPr fontId="2"/>
  </si>
  <si>
    <t>・看板表示用会社名は間違いのないように確認してください</t>
    <rPh sb="1" eb="3">
      <t>カンバン</t>
    </rPh>
    <rPh sb="3" eb="5">
      <t>ヒョウジ</t>
    </rPh>
    <rPh sb="5" eb="6">
      <t>ヨウ</t>
    </rPh>
    <rPh sb="6" eb="9">
      <t>カイシャメイ</t>
    </rPh>
    <rPh sb="10" eb="12">
      <t>マチガ</t>
    </rPh>
    <rPh sb="19" eb="21">
      <t>カクニン</t>
    </rPh>
    <phoneticPr fontId="2"/>
  </si>
  <si>
    <t>・送り先住所は正確にお願いします</t>
    <rPh sb="1" eb="2">
      <t>オク</t>
    </rPh>
    <rPh sb="3" eb="4">
      <t>サキ</t>
    </rPh>
    <rPh sb="4" eb="6">
      <t>ジュウショ</t>
    </rPh>
    <rPh sb="7" eb="9">
      <t>セイカク</t>
    </rPh>
    <rPh sb="11" eb="12">
      <t>ネガ</t>
    </rPh>
    <phoneticPr fontId="2"/>
  </si>
  <si>
    <t>振込先口座：</t>
    <rPh sb="0" eb="3">
      <t>フリコミサキ</t>
    </rPh>
    <rPh sb="3" eb="5">
      <t>コウザ</t>
    </rPh>
    <phoneticPr fontId="2"/>
  </si>
  <si>
    <t>PａyPay銀行　すずめ支店　普通預金　６４９１０１３　カシマ　ユタカ</t>
    <rPh sb="6" eb="8">
      <t>ギンコウ</t>
    </rPh>
    <rPh sb="12" eb="14">
      <t>シテン</t>
    </rPh>
    <rPh sb="15" eb="17">
      <t>フツウ</t>
    </rPh>
    <rPh sb="17" eb="19">
      <t>ヨキン</t>
    </rPh>
    <phoneticPr fontId="2"/>
  </si>
  <si>
    <t>ご入金後、連絡を頂ければ助かります。</t>
    <rPh sb="1" eb="4">
      <t>ニュウキンゴ</t>
    </rPh>
    <rPh sb="5" eb="7">
      <t>レンラク</t>
    </rPh>
    <rPh sb="8" eb="9">
      <t>イタダ</t>
    </rPh>
    <rPh sb="12" eb="13">
      <t>タス</t>
    </rPh>
    <phoneticPr fontId="2"/>
  </si>
  <si>
    <t>メールでのご注文の場合　</t>
    <rPh sb="6" eb="8">
      <t>チュウモン</t>
    </rPh>
    <rPh sb="9" eb="11">
      <t>バアイ</t>
    </rPh>
    <phoneticPr fontId="2"/>
  </si>
  <si>
    <t xml:space="preserve">kanban@kasima-ws.com </t>
    <phoneticPr fontId="2"/>
  </si>
  <si>
    <t>宛に保存したファイルを添付して送信して下さい</t>
    <rPh sb="0" eb="1">
      <t>アテ</t>
    </rPh>
    <rPh sb="2" eb="4">
      <t>ホゾン</t>
    </rPh>
    <rPh sb="11" eb="13">
      <t>テンプ</t>
    </rPh>
    <rPh sb="15" eb="17">
      <t>ソウシン</t>
    </rPh>
    <rPh sb="19" eb="20">
      <t>クダ</t>
    </rPh>
    <phoneticPr fontId="2"/>
  </si>
  <si>
    <t>・２回目以降は、請求書をお送りします</t>
    <rPh sb="2" eb="4">
      <t>カイメ</t>
    </rPh>
    <rPh sb="4" eb="6">
      <t>イコウ</t>
    </rPh>
    <rPh sb="8" eb="11">
      <t>セイキュウショ</t>
    </rPh>
    <rPh sb="13" eb="14">
      <t>オク</t>
    </rPh>
    <phoneticPr fontId="2"/>
  </si>
  <si>
    <t>FAXでのご注文</t>
    <rPh sb="6" eb="8">
      <t>チュウモン</t>
    </rPh>
    <phoneticPr fontId="2"/>
  </si>
  <si>
    <t>請求先住所</t>
    <rPh sb="0" eb="3">
      <t>セイキュウサキ</t>
    </rPh>
    <rPh sb="3" eb="5">
      <t>ジュウショ</t>
    </rPh>
    <phoneticPr fontId="2"/>
  </si>
  <si>
    <t>同上の場合省略可</t>
    <rPh sb="0" eb="2">
      <t>ドウジョウ</t>
    </rPh>
    <rPh sb="3" eb="5">
      <t>バアイ</t>
    </rPh>
    <rPh sb="5" eb="7">
      <t>ショウリャク</t>
    </rPh>
    <rPh sb="7" eb="8">
      <t>カ</t>
    </rPh>
    <phoneticPr fontId="2"/>
  </si>
  <si>
    <t>注文</t>
    <rPh sb="0" eb="2">
      <t>チュウモン</t>
    </rPh>
    <phoneticPr fontId="2"/>
  </si>
  <si>
    <t>工事中につきご協力をお願いします</t>
    <rPh sb="0" eb="3">
      <t>コウジチュウ</t>
    </rPh>
    <rPh sb="7" eb="9">
      <t>キョウリョク</t>
    </rPh>
    <rPh sb="11" eb="12">
      <t>ネガ</t>
    </rPh>
    <phoneticPr fontId="2"/>
  </si>
  <si>
    <t>立入禁止</t>
    <rPh sb="0" eb="2">
      <t>タチイリ</t>
    </rPh>
    <rPh sb="2" eb="4">
      <t>キンシ</t>
    </rPh>
    <phoneticPr fontId="2"/>
  </si>
  <si>
    <t>関係者以外立入禁止</t>
    <rPh sb="0" eb="3">
      <t>カンケイシャ</t>
    </rPh>
    <rPh sb="3" eb="5">
      <t>イガイ</t>
    </rPh>
    <rPh sb="5" eb="9">
      <t>タチイリキンシ</t>
    </rPh>
    <phoneticPr fontId="2"/>
  </si>
  <si>
    <t>徐行お願いします</t>
    <rPh sb="0" eb="2">
      <t>ジョコウ</t>
    </rPh>
    <rPh sb="3" eb="4">
      <t>ネガ</t>
    </rPh>
    <phoneticPr fontId="2"/>
  </si>
  <si>
    <t>侵入禁止</t>
    <rPh sb="0" eb="2">
      <t>シンニュウ</t>
    </rPh>
    <rPh sb="2" eb="4">
      <t>キンシ</t>
    </rPh>
    <phoneticPr fontId="2"/>
  </si>
  <si>
    <t>工事車両侵入禁止</t>
    <rPh sb="0" eb="4">
      <t>コウジシャリョウ</t>
    </rPh>
    <rPh sb="4" eb="6">
      <t>シンニュウ</t>
    </rPh>
    <rPh sb="6" eb="8">
      <t>キンシ</t>
    </rPh>
    <phoneticPr fontId="2"/>
  </si>
  <si>
    <t>車両通行止</t>
    <rPh sb="0" eb="2">
      <t>シャリョウ</t>
    </rPh>
    <rPh sb="2" eb="4">
      <t>ツウコウ</t>
    </rPh>
    <rPh sb="4" eb="5">
      <t>ド</t>
    </rPh>
    <phoneticPr fontId="2"/>
  </si>
  <si>
    <t>板面内容</t>
    <rPh sb="0" eb="2">
      <t>バンメン</t>
    </rPh>
    <rPh sb="2" eb="4">
      <t>ナイヨウ</t>
    </rPh>
    <phoneticPr fontId="2"/>
  </si>
  <si>
    <t>注文枚数計</t>
    <rPh sb="0" eb="2">
      <t>チュウモン</t>
    </rPh>
    <rPh sb="2" eb="4">
      <t>マイスウ</t>
    </rPh>
    <rPh sb="4" eb="5">
      <t>ケイ</t>
    </rPh>
    <phoneticPr fontId="2"/>
  </si>
  <si>
    <t>金　額　小　計</t>
    <rPh sb="0" eb="1">
      <t>キン</t>
    </rPh>
    <rPh sb="2" eb="3">
      <t>ガク</t>
    </rPh>
    <rPh sb="4" eb="5">
      <t>ショウ</t>
    </rPh>
    <rPh sb="6" eb="7">
      <t>ケイ</t>
    </rPh>
    <phoneticPr fontId="2"/>
  </si>
  <si>
    <t>消　費　税</t>
    <rPh sb="0" eb="1">
      <t>ショウ</t>
    </rPh>
    <rPh sb="2" eb="3">
      <t>ヒ</t>
    </rPh>
    <rPh sb="4" eb="5">
      <t>ゼイ</t>
    </rPh>
    <phoneticPr fontId="2"/>
  </si>
  <si>
    <t>総　合　計</t>
    <rPh sb="0" eb="1">
      <t>ソウ</t>
    </rPh>
    <rPh sb="2" eb="3">
      <t>ゴウ</t>
    </rPh>
    <rPh sb="4" eb="5">
      <t>ケイ</t>
    </rPh>
    <phoneticPr fontId="2"/>
  </si>
  <si>
    <t>振込手数料はご負担して下さい</t>
    <rPh sb="0" eb="2">
      <t>フリコミ</t>
    </rPh>
    <rPh sb="2" eb="5">
      <t>テスウリョウ</t>
    </rPh>
    <rPh sb="7" eb="9">
      <t>フタン</t>
    </rPh>
    <rPh sb="11" eb="12">
      <t>クダ</t>
    </rPh>
    <phoneticPr fontId="2"/>
  </si>
  <si>
    <t>梱包数</t>
    <rPh sb="0" eb="2">
      <t>コンポウ</t>
    </rPh>
    <rPh sb="2" eb="3">
      <t>スウ</t>
    </rPh>
    <phoneticPr fontId="2"/>
  </si>
  <si>
    <t>小口</t>
    <rPh sb="0" eb="2">
      <t>コグチ</t>
    </rPh>
    <phoneticPr fontId="2"/>
  </si>
  <si>
    <t>送料目安</t>
    <rPh sb="0" eb="2">
      <t>ソウリョウ</t>
    </rPh>
    <rPh sb="2" eb="4">
      <t>メヤス</t>
    </rPh>
    <phoneticPr fontId="2"/>
  </si>
  <si>
    <t>配送地域選択</t>
    <rPh sb="0" eb="2">
      <t>ハイソウ</t>
    </rPh>
    <rPh sb="2" eb="4">
      <t>チイキ</t>
    </rPh>
    <rPh sb="4" eb="6">
      <t>センタク</t>
    </rPh>
    <phoneticPr fontId="2"/>
  </si>
  <si>
    <t>1.九州</t>
    <rPh sb="2" eb="4">
      <t>キュウシュウ</t>
    </rPh>
    <phoneticPr fontId="2"/>
  </si>
  <si>
    <t>2.山陰・中国</t>
    <rPh sb="2" eb="4">
      <t>サンイン</t>
    </rPh>
    <rPh sb="5" eb="7">
      <t>チュウゴク</t>
    </rPh>
    <phoneticPr fontId="2"/>
  </si>
  <si>
    <t>3.四国</t>
    <rPh sb="2" eb="4">
      <t>シコク</t>
    </rPh>
    <phoneticPr fontId="2"/>
  </si>
  <si>
    <t>4.関西</t>
    <rPh sb="2" eb="4">
      <t>カンサイ</t>
    </rPh>
    <phoneticPr fontId="2"/>
  </si>
  <si>
    <t>5.中部</t>
    <rPh sb="2" eb="4">
      <t>チュウブ</t>
    </rPh>
    <phoneticPr fontId="2"/>
  </si>
  <si>
    <t>6.北陸・信越・北関東</t>
    <rPh sb="2" eb="4">
      <t>ホクリク</t>
    </rPh>
    <rPh sb="5" eb="7">
      <t>シンエツ</t>
    </rPh>
    <rPh sb="8" eb="9">
      <t>キタ</t>
    </rPh>
    <rPh sb="9" eb="11">
      <t>カントウ</t>
    </rPh>
    <phoneticPr fontId="2"/>
  </si>
  <si>
    <t>7.関東</t>
    <rPh sb="2" eb="4">
      <t>カントウ</t>
    </rPh>
    <phoneticPr fontId="2"/>
  </si>
  <si>
    <t>8.東北・北海道</t>
    <rPh sb="2" eb="4">
      <t>トウホク</t>
    </rPh>
    <rPh sb="5" eb="8">
      <t>ホッカイドウ</t>
    </rPh>
    <phoneticPr fontId="2"/>
  </si>
  <si>
    <t>選択</t>
    <rPh sb="0" eb="2">
      <t>センタク</t>
    </rPh>
    <phoneticPr fontId="2"/>
  </si>
  <si>
    <t>注文内容　　　　　　</t>
    <rPh sb="0" eb="2">
      <t>チュウモン</t>
    </rPh>
    <rPh sb="2" eb="4">
      <t>ナイヨウ</t>
    </rPh>
    <phoneticPr fontId="2"/>
  </si>
  <si>
    <t>イラストは右側からお選び下さい→</t>
    <rPh sb="5" eb="7">
      <t>ミギガワ</t>
    </rPh>
    <rPh sb="10" eb="11">
      <t>エラ</t>
    </rPh>
    <rPh sb="12" eb="13">
      <t>クダ</t>
    </rPh>
    <phoneticPr fontId="2"/>
  </si>
  <si>
    <t>・商品番号、枚数は間違いの無いようにお願いします</t>
    <rPh sb="1" eb="3">
      <t>ショウヒン</t>
    </rPh>
    <rPh sb="3" eb="5">
      <t>バンゴウ</t>
    </rPh>
    <rPh sb="6" eb="8">
      <t>マイスウ</t>
    </rPh>
    <rPh sb="9" eb="11">
      <t>マチガ</t>
    </rPh>
    <rPh sb="13" eb="14">
      <t>ナ</t>
    </rPh>
    <rPh sb="19" eb="20">
      <t>ネガ</t>
    </rPh>
    <phoneticPr fontId="2"/>
  </si>
  <si>
    <t>自動計算欄</t>
    <rPh sb="0" eb="2">
      <t>ジドウ</t>
    </rPh>
    <rPh sb="2" eb="4">
      <t>ケイサン</t>
    </rPh>
    <rPh sb="4" eb="5">
      <t>ラン</t>
    </rPh>
    <phoneticPr fontId="2"/>
  </si>
  <si>
    <r>
      <t>この注文票を印刷後、</t>
    </r>
    <r>
      <rPr>
        <b/>
        <sz val="11"/>
        <color rgb="FF0070C0"/>
        <rFont val="ＭＳ Ｐゴシック"/>
        <family val="3"/>
        <charset val="128"/>
        <scheme val="minor"/>
      </rPr>
      <t>0959-28-1755</t>
    </r>
    <r>
      <rPr>
        <sz val="11"/>
        <color theme="1"/>
        <rFont val="ＭＳ Ｐゴシック"/>
        <family val="2"/>
        <charset val="128"/>
        <scheme val="minor"/>
      </rPr>
      <t>へFAXして下さい</t>
    </r>
    <rPh sb="2" eb="5">
      <t>チュウモンヒョウ</t>
    </rPh>
    <rPh sb="6" eb="9">
      <t>インサツゴ</t>
    </rPh>
    <rPh sb="28" eb="29">
      <t>クダ</t>
    </rPh>
    <phoneticPr fontId="2"/>
  </si>
  <si>
    <t>・受注生産のため、発送まで１週間ほど掛かります。お急ぎの場合は、早めの発注をお願いします。</t>
    <rPh sb="1" eb="3">
      <t>ジュチュウ</t>
    </rPh>
    <rPh sb="3" eb="5">
      <t>セイサン</t>
    </rPh>
    <rPh sb="9" eb="11">
      <t>ハッソウ</t>
    </rPh>
    <rPh sb="14" eb="16">
      <t>シュウカン</t>
    </rPh>
    <rPh sb="18" eb="19">
      <t>カ</t>
    </rPh>
    <rPh sb="25" eb="26">
      <t>イソ</t>
    </rPh>
    <rPh sb="28" eb="30">
      <t>バアイ</t>
    </rPh>
    <rPh sb="32" eb="33">
      <t>ハヤ</t>
    </rPh>
    <rPh sb="35" eb="37">
      <t>ハッチュウ</t>
    </rPh>
    <rPh sb="39" eb="40">
      <t>ネガ</t>
    </rPh>
    <phoneticPr fontId="2"/>
  </si>
  <si>
    <t>看板一覧</t>
    <rPh sb="0" eb="2">
      <t>カンバン</t>
    </rPh>
    <rPh sb="2" eb="4">
      <t>イチラン</t>
    </rPh>
    <phoneticPr fontId="2"/>
  </si>
  <si>
    <t>・問い合わせ先　</t>
    <rPh sb="1" eb="2">
      <t>ト</t>
    </rPh>
    <rPh sb="3" eb="4">
      <t>ア</t>
    </rPh>
    <rPh sb="6" eb="7">
      <t>サキ</t>
    </rPh>
    <phoneticPr fontId="2"/>
  </si>
  <si>
    <t>トラスト　TEL0959-28-1755　FAX0959-27-1755</t>
  </si>
  <si>
    <t>Mail:info@kashima-ws.com</t>
    <phoneticPr fontId="2"/>
  </si>
  <si>
    <t>詳しい内容及び画像確認は。HPでお願いします</t>
    <rPh sb="0" eb="1">
      <t>クワ</t>
    </rPh>
    <rPh sb="3" eb="5">
      <t>ナイヨウ</t>
    </rPh>
    <rPh sb="5" eb="6">
      <t>オヨ</t>
    </rPh>
    <rPh sb="7" eb="9">
      <t>ガゾウ</t>
    </rPh>
    <rPh sb="9" eb="11">
      <t>カクニン</t>
    </rPh>
    <rPh sb="17" eb="18">
      <t>ネガ</t>
    </rPh>
    <phoneticPr fontId="2"/>
  </si>
  <si>
    <t>http://www.kasima-ws.com</t>
    <phoneticPr fontId="2"/>
  </si>
  <si>
    <t>イラストは随時追加しますので、ご注文の際は、最新注文票をダウンロードして下さい</t>
    <rPh sb="5" eb="7">
      <t>ズイジ</t>
    </rPh>
    <rPh sb="7" eb="9">
      <t>ツイカ</t>
    </rPh>
    <rPh sb="16" eb="18">
      <t>チュウモン</t>
    </rPh>
    <rPh sb="19" eb="20">
      <t>サイ</t>
    </rPh>
    <rPh sb="22" eb="24">
      <t>サイシン</t>
    </rPh>
    <rPh sb="24" eb="27">
      <t>チュウモンヒョウ</t>
    </rPh>
    <rPh sb="36" eb="37">
      <t>クダ</t>
    </rPh>
    <phoneticPr fontId="2"/>
  </si>
  <si>
    <t>停止位置</t>
    <rPh sb="0" eb="2">
      <t>テイシ</t>
    </rPh>
    <rPh sb="2" eb="4">
      <t>イチ</t>
    </rPh>
    <phoneticPr fontId="2"/>
  </si>
  <si>
    <t>一時停止</t>
    <rPh sb="0" eb="2">
      <t>イチジ</t>
    </rPh>
    <rPh sb="2" eb="4">
      <t>テイシ</t>
    </rPh>
    <phoneticPr fontId="2"/>
  </si>
  <si>
    <t>工事車両侵入禁止出入口</t>
    <rPh sb="0" eb="4">
      <t>コウジシャリョウ</t>
    </rPh>
    <rPh sb="4" eb="6">
      <t>シンニュウ</t>
    </rPh>
    <rPh sb="6" eb="8">
      <t>キンシ</t>
    </rPh>
    <rPh sb="8" eb="11">
      <t>デイリグチ</t>
    </rPh>
    <phoneticPr fontId="2"/>
  </si>
  <si>
    <t>通行止</t>
    <rPh sb="0" eb="2">
      <t>ツウコウ</t>
    </rPh>
    <rPh sb="2" eb="3">
      <t>ド</t>
    </rPh>
    <phoneticPr fontId="2"/>
  </si>
  <si>
    <t>通行止</t>
    <rPh sb="0" eb="3">
      <t>ツウコウド</t>
    </rPh>
    <phoneticPr fontId="2"/>
  </si>
  <si>
    <t>まわり道</t>
    <rPh sb="3" eb="4">
      <t>ミチ</t>
    </rPh>
    <phoneticPr fontId="2"/>
  </si>
  <si>
    <t>左折禁止</t>
    <rPh sb="0" eb="2">
      <t>サセツ</t>
    </rPh>
    <rPh sb="2" eb="4">
      <t>キンシ</t>
    </rPh>
    <phoneticPr fontId="2"/>
  </si>
  <si>
    <t>右折禁止</t>
    <rPh sb="0" eb="2">
      <t>ウセツ</t>
    </rPh>
    <rPh sb="2" eb="4">
      <t>キンシ</t>
    </rPh>
    <phoneticPr fontId="2"/>
  </si>
  <si>
    <t>左折工事中</t>
    <rPh sb="0" eb="2">
      <t>サセツ</t>
    </rPh>
    <rPh sb="2" eb="5">
      <t>コウジチュウ</t>
    </rPh>
    <phoneticPr fontId="2"/>
  </si>
  <si>
    <t>右折工事中</t>
    <rPh sb="0" eb="2">
      <t>ウセツ</t>
    </rPh>
    <rPh sb="2" eb="5">
      <t>コウジチュウ</t>
    </rPh>
    <phoneticPr fontId="2"/>
  </si>
  <si>
    <t>左によって下さい</t>
    <rPh sb="0" eb="1">
      <t>ヒダリ</t>
    </rPh>
    <rPh sb="5" eb="6">
      <t>クダ</t>
    </rPh>
    <phoneticPr fontId="2"/>
  </si>
  <si>
    <t>右によって下さい</t>
    <rPh sb="0" eb="1">
      <t>ミギ</t>
    </rPh>
    <rPh sb="5" eb="6">
      <t>クダ</t>
    </rPh>
    <phoneticPr fontId="2"/>
  </si>
  <si>
    <t>片側交互通行</t>
    <rPh sb="0" eb="2">
      <t>カタガワ</t>
    </rPh>
    <rPh sb="2" eb="4">
      <t>コウゴ</t>
    </rPh>
    <rPh sb="4" eb="6">
      <t>ツウコウ</t>
    </rPh>
    <phoneticPr fontId="2"/>
  </si>
  <si>
    <t>スピードダウン</t>
    <phoneticPr fontId="2"/>
  </si>
  <si>
    <t>信号機あり</t>
    <rPh sb="0" eb="3">
      <t>シンゴウキ</t>
    </rPh>
    <phoneticPr fontId="2"/>
  </si>
  <si>
    <t>架空線注意</t>
    <rPh sb="0" eb="3">
      <t>カクウセン</t>
    </rPh>
    <rPh sb="3" eb="5">
      <t>チュウイ</t>
    </rPh>
    <phoneticPr fontId="2"/>
  </si>
  <si>
    <t>頭上注意</t>
    <rPh sb="0" eb="2">
      <t>ズジョウ</t>
    </rPh>
    <rPh sb="2" eb="4">
      <t>チュウイ</t>
    </rPh>
    <phoneticPr fontId="2"/>
  </si>
  <si>
    <t>この先工事中</t>
    <rPh sb="2" eb="3">
      <t>サキ</t>
    </rPh>
    <rPh sb="3" eb="6">
      <t>コウジチュウ</t>
    </rPh>
    <phoneticPr fontId="2"/>
  </si>
  <si>
    <t>50ｍ先工事中</t>
    <rPh sb="3" eb="4">
      <t>サキ</t>
    </rPh>
    <rPh sb="4" eb="7">
      <t>コウジチュウ</t>
    </rPh>
    <phoneticPr fontId="2"/>
  </si>
  <si>
    <t>100ｍ先工事中</t>
    <rPh sb="4" eb="5">
      <t>サキ</t>
    </rPh>
    <rPh sb="5" eb="8">
      <t>コウジチュウ</t>
    </rPh>
    <phoneticPr fontId="2"/>
  </si>
  <si>
    <t>200ｍ先工事中</t>
    <rPh sb="4" eb="5">
      <t>サキ</t>
    </rPh>
    <rPh sb="5" eb="8">
      <t>コウジチュウ</t>
    </rPh>
    <phoneticPr fontId="2"/>
  </si>
  <si>
    <t>300ｍ先工事中</t>
    <rPh sb="4" eb="5">
      <t>サキ</t>
    </rPh>
    <rPh sb="5" eb="8">
      <t>コウジチュウ</t>
    </rPh>
    <phoneticPr fontId="2"/>
  </si>
  <si>
    <t>400ｍ先工事中</t>
    <rPh sb="4" eb="5">
      <t>サキ</t>
    </rPh>
    <rPh sb="5" eb="8">
      <t>コウジチュウ</t>
    </rPh>
    <phoneticPr fontId="2"/>
  </si>
  <si>
    <t>500ｍ先工事中</t>
    <rPh sb="4" eb="5">
      <t>サキ</t>
    </rPh>
    <rPh sb="5" eb="8">
      <t>コウジチュウ</t>
    </rPh>
    <phoneticPr fontId="2"/>
  </si>
  <si>
    <t>・スリム看板　１枚　5,500円　　ラミネート加工の場合　＋800円</t>
    <rPh sb="4" eb="6">
      <t>カンバン</t>
    </rPh>
    <rPh sb="8" eb="9">
      <t>マイ</t>
    </rPh>
    <rPh sb="11" eb="16">
      <t>500エン</t>
    </rPh>
    <rPh sb="23" eb="25">
      <t>カコウ</t>
    </rPh>
    <rPh sb="26" eb="28">
      <t>バアイ</t>
    </rPh>
    <rPh sb="33" eb="34">
      <t>エン</t>
    </rPh>
    <phoneticPr fontId="2"/>
  </si>
  <si>
    <t>（ラミネート加工は表面を透明フィルムで保護し、反射を抑え見やすくなります）</t>
    <rPh sb="6" eb="8">
      <t>カコウ</t>
    </rPh>
    <rPh sb="9" eb="11">
      <t>ヒョウメン</t>
    </rPh>
    <rPh sb="12" eb="14">
      <t>トウメイ</t>
    </rPh>
    <rPh sb="19" eb="21">
      <t>ホゴ</t>
    </rPh>
    <rPh sb="23" eb="25">
      <t>ハンシャ</t>
    </rPh>
    <rPh sb="26" eb="27">
      <t>オサ</t>
    </rPh>
    <rPh sb="28" eb="29">
      <t>ミ</t>
    </rPh>
    <phoneticPr fontId="2"/>
  </si>
  <si>
    <t>会社電話</t>
    <rPh sb="0" eb="2">
      <t>カイシャ</t>
    </rPh>
    <rPh sb="2" eb="4">
      <t>デンワ</t>
    </rPh>
    <phoneticPr fontId="2"/>
  </si>
  <si>
    <t>現場名</t>
    <rPh sb="0" eb="2">
      <t>ゲンバ</t>
    </rPh>
    <rPh sb="2" eb="3">
      <t>メイ</t>
    </rPh>
    <phoneticPr fontId="2"/>
  </si>
  <si>
    <t>担当者名</t>
    <rPh sb="0" eb="3">
      <t>タントウシャ</t>
    </rPh>
    <rPh sb="3" eb="4">
      <t>メイ</t>
    </rPh>
    <phoneticPr fontId="2"/>
  </si>
  <si>
    <t>電話</t>
    <rPh sb="0" eb="2">
      <t>デンワ</t>
    </rPh>
    <phoneticPr fontId="2"/>
  </si>
  <si>
    <t>・初めてご注文のお客様は、</t>
    <rPh sb="1" eb="2">
      <t>ハジ</t>
    </rPh>
    <rPh sb="5" eb="7">
      <t>チュウモン</t>
    </rPh>
    <rPh sb="9" eb="11">
      <t>キャクサマ</t>
    </rPh>
    <phoneticPr fontId="2"/>
  </si>
  <si>
    <t>送料は地域によって、積替え中継料等が発生します</t>
    <rPh sb="0" eb="2">
      <t>ソウリョウ</t>
    </rPh>
    <rPh sb="3" eb="5">
      <t>チイキ</t>
    </rPh>
    <rPh sb="10" eb="12">
      <t>ツミカ</t>
    </rPh>
    <rPh sb="13" eb="15">
      <t>チュウケイ</t>
    </rPh>
    <rPh sb="15" eb="16">
      <t>リョウ</t>
    </rPh>
    <rPh sb="16" eb="17">
      <t>トウ</t>
    </rPh>
    <rPh sb="18" eb="20">
      <t>ハッセイ</t>
    </rPh>
    <phoneticPr fontId="2"/>
  </si>
  <si>
    <t>その場合、基本送料に中継料が加算されます。</t>
    <rPh sb="2" eb="4">
      <t>バアイ</t>
    </rPh>
    <rPh sb="5" eb="7">
      <t>キホン</t>
    </rPh>
    <rPh sb="7" eb="9">
      <t>ソウリョウ</t>
    </rPh>
    <rPh sb="10" eb="13">
      <t>チュウケイリョウ</t>
    </rPh>
    <rPh sb="14" eb="16">
      <t>カサン</t>
    </rPh>
    <phoneticPr fontId="2"/>
  </si>
  <si>
    <t>問合せてみないと、送料がわからないため</t>
    <rPh sb="0" eb="2">
      <t>トイアワ</t>
    </rPh>
    <rPh sb="9" eb="11">
      <t>ソウリョウ</t>
    </rPh>
    <phoneticPr fontId="2"/>
  </si>
  <si>
    <t>若干ですが、金額が違う場合がございます。</t>
    <rPh sb="0" eb="2">
      <t>ジャッカン</t>
    </rPh>
    <rPh sb="6" eb="8">
      <t>キンガク</t>
    </rPh>
    <rPh sb="9" eb="10">
      <t>チガ</t>
    </rPh>
    <rPh sb="11" eb="13">
      <t>バアイ</t>
    </rPh>
    <phoneticPr fontId="2"/>
  </si>
  <si>
    <t>安くお送りするため、ご了承下さい。</t>
    <rPh sb="0" eb="1">
      <t>ヤス</t>
    </rPh>
    <rPh sb="3" eb="4">
      <t>オク</t>
    </rPh>
    <rPh sb="11" eb="13">
      <t>リョウショウ</t>
    </rPh>
    <rPh sb="13" eb="14">
      <t>クダ</t>
    </rPh>
    <phoneticPr fontId="2"/>
  </si>
  <si>
    <t>中継が無い場合、上記金額です。</t>
    <rPh sb="0" eb="2">
      <t>チュウケイ</t>
    </rPh>
    <rPh sb="3" eb="4">
      <t>ナ</t>
    </rPh>
    <rPh sb="5" eb="7">
      <t>バアイ</t>
    </rPh>
    <rPh sb="8" eb="10">
      <t>ジョウキ</t>
    </rPh>
    <rPh sb="10" eb="12">
      <t>キンガク</t>
    </rPh>
    <phoneticPr fontId="2"/>
  </si>
  <si>
    <t>携　帯</t>
    <rPh sb="0" eb="1">
      <t>ケイ</t>
    </rPh>
    <rPh sb="2" eb="3">
      <t>オビ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</si>
</sst>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4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14"/>
      <color rgb="FFFF0000"/>
      <name val="ＭＳ Ｐゴシック"/>
      <family val="2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b/>
      <sz val="11"/>
      <color rgb="FF0070C0"/>
      <name val="ＭＳ Ｐゴシック"/>
      <family val="3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11"/>
      <color rgb="FFC00000"/>
      <name val="ＭＳ Ｐゴシック"/>
      <family val="2"/>
      <charset val="128"/>
      <scheme val="minor"/>
    </font>
    <font>
      <sz val="11"/>
      <color rgb="FFC00000"/>
      <name val="ＭＳ Ｐゴシック"/>
      <family val="3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4"/>
      <color theme="0"/>
      <name val="ＭＳ Ｐゴシック"/>
      <family val="2"/>
      <charset val="128"/>
      <scheme val="minor"/>
    </font>
    <font>
      <sz val="14"/>
      <color theme="0"/>
      <name val="ＭＳ Ｐゴシック"/>
      <family val="3"/>
      <charset val="128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D7F2F7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3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</cellStyleXfs>
  <cellXfs count="66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0" fontId="0" fillId="0" borderId="1" xfId="0" applyBorder="1">
      <alignment vertical="center"/>
    </xf>
    <xf numFmtId="0" fontId="0" fillId="0" borderId="1" xfId="0" applyBorder="1" applyAlignment="1">
      <alignment horizontal="center" vertical="center"/>
    </xf>
    <xf numFmtId="0" fontId="0" fillId="3" borderId="1" xfId="0" applyFill="1" applyBorder="1">
      <alignment vertical="center"/>
    </xf>
    <xf numFmtId="0" fontId="3" fillId="0" borderId="0" xfId="0" applyFont="1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7" fillId="0" borderId="0" xfId="2">
      <alignment vertical="center"/>
    </xf>
    <xf numFmtId="0" fontId="8" fillId="0" borderId="0" xfId="0" applyFont="1" applyAlignment="1">
      <alignment horizontal="center" vertical="center"/>
    </xf>
    <xf numFmtId="0" fontId="0" fillId="2" borderId="1" xfId="0" applyFill="1" applyBorder="1">
      <alignment vertical="center"/>
    </xf>
    <xf numFmtId="0" fontId="0" fillId="2" borderId="1" xfId="0" applyFill="1" applyBorder="1" applyAlignment="1">
      <alignment horizontal="center" vertical="center"/>
    </xf>
    <xf numFmtId="0" fontId="0" fillId="0" borderId="6" xfId="0" applyBorder="1">
      <alignment vertical="center"/>
    </xf>
    <xf numFmtId="0" fontId="0" fillId="3" borderId="0" xfId="0" applyFill="1">
      <alignment vertical="center"/>
    </xf>
    <xf numFmtId="0" fontId="8" fillId="0" borderId="0" xfId="0" applyFont="1">
      <alignment vertical="center"/>
    </xf>
    <xf numFmtId="0" fontId="9" fillId="0" borderId="0" xfId="0" applyFont="1">
      <alignment vertical="center"/>
    </xf>
    <xf numFmtId="0" fontId="10" fillId="4" borderId="3" xfId="0" applyFont="1" applyFill="1" applyBorder="1" applyAlignment="1">
      <alignment vertical="center"/>
    </xf>
    <xf numFmtId="0" fontId="10" fillId="4" borderId="5" xfId="0" applyFont="1" applyFill="1" applyBorder="1" applyAlignment="1">
      <alignment vertical="center"/>
    </xf>
    <xf numFmtId="0" fontId="10" fillId="4" borderId="4" xfId="0" applyFont="1" applyFill="1" applyBorder="1" applyAlignment="1">
      <alignment vertical="center"/>
    </xf>
    <xf numFmtId="0" fontId="3" fillId="5" borderId="1" xfId="0" applyFont="1" applyFill="1" applyBorder="1" applyAlignment="1">
      <alignment horizontal="center" vertical="center"/>
    </xf>
    <xf numFmtId="0" fontId="0" fillId="5" borderId="1" xfId="0" applyFill="1" applyBorder="1">
      <alignment vertical="center"/>
    </xf>
    <xf numFmtId="0" fontId="0" fillId="0" borderId="0" xfId="0" applyFill="1" applyAlignment="1">
      <alignment vertical="center"/>
    </xf>
    <xf numFmtId="0" fontId="0" fillId="3" borderId="0" xfId="0" applyFill="1" applyBorder="1">
      <alignment vertical="center"/>
    </xf>
    <xf numFmtId="0" fontId="0" fillId="5" borderId="0" xfId="0" applyFill="1" applyBorder="1">
      <alignment vertical="center"/>
    </xf>
    <xf numFmtId="0" fontId="0" fillId="7" borderId="2" xfId="0" applyFill="1" applyBorder="1">
      <alignment vertical="center"/>
    </xf>
    <xf numFmtId="0" fontId="0" fillId="7" borderId="8" xfId="0" applyFill="1" applyBorder="1">
      <alignment vertical="center"/>
    </xf>
    <xf numFmtId="0" fontId="0" fillId="7" borderId="0" xfId="0" applyFill="1" applyBorder="1">
      <alignment vertical="center"/>
    </xf>
    <xf numFmtId="0" fontId="0" fillId="7" borderId="10" xfId="0" applyFill="1" applyBorder="1">
      <alignment vertical="center"/>
    </xf>
    <xf numFmtId="0" fontId="0" fillId="7" borderId="12" xfId="0" applyFill="1" applyBorder="1">
      <alignment vertical="center"/>
    </xf>
    <xf numFmtId="0" fontId="0" fillId="7" borderId="13" xfId="0" applyFill="1" applyBorder="1">
      <alignment vertical="center"/>
    </xf>
    <xf numFmtId="0" fontId="0" fillId="0" borderId="0" xfId="0" applyAlignment="1">
      <alignment horizontal="center" vertical="center"/>
    </xf>
    <xf numFmtId="38" fontId="0" fillId="5" borderId="6" xfId="1" applyFont="1" applyFill="1" applyBorder="1" applyAlignment="1">
      <alignment horizontal="center" vertical="center"/>
    </xf>
    <xf numFmtId="38" fontId="0" fillId="5" borderId="1" xfId="1" applyFont="1" applyFill="1" applyBorder="1" applyAlignment="1">
      <alignment horizontal="right" vertical="center" indent="1"/>
    </xf>
    <xf numFmtId="0" fontId="0" fillId="2" borderId="1" xfId="0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38" fontId="0" fillId="5" borderId="1" xfId="0" applyNumberFormat="1" applyFill="1" applyBorder="1" applyAlignment="1">
      <alignment horizontal="right" vertical="center" indent="1"/>
    </xf>
    <xf numFmtId="0" fontId="0" fillId="5" borderId="1" xfId="0" applyFill="1" applyBorder="1" applyAlignment="1">
      <alignment horizontal="right" vertical="center" indent="1"/>
    </xf>
    <xf numFmtId="0" fontId="0" fillId="3" borderId="1" xfId="0" applyFill="1" applyBorder="1" applyAlignment="1">
      <alignment horizontal="center" vertical="center"/>
    </xf>
    <xf numFmtId="0" fontId="0" fillId="5" borderId="3" xfId="0" applyFill="1" applyBorder="1" applyAlignment="1">
      <alignment horizontal="center" vertical="center"/>
    </xf>
    <xf numFmtId="0" fontId="0" fillId="5" borderId="4" xfId="0" applyFill="1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38" fontId="0" fillId="5" borderId="3" xfId="1" applyFont="1" applyFill="1" applyBorder="1" applyAlignment="1">
      <alignment horizontal="right" vertical="center" indent="1"/>
    </xf>
    <xf numFmtId="0" fontId="0" fillId="3" borderId="1" xfId="0" applyFill="1" applyBorder="1" applyAlignment="1">
      <alignment horizontal="left" vertical="center"/>
    </xf>
    <xf numFmtId="0" fontId="6" fillId="0" borderId="2" xfId="0" applyFont="1" applyBorder="1" applyAlignment="1">
      <alignment horizontal="right" vertical="center"/>
    </xf>
    <xf numFmtId="0" fontId="6" fillId="0" borderId="2" xfId="0" applyFont="1" applyBorder="1" applyAlignment="1">
      <alignment horizontal="left" vertical="center"/>
    </xf>
    <xf numFmtId="0" fontId="10" fillId="4" borderId="5" xfId="0" applyFont="1" applyFill="1" applyBorder="1" applyAlignment="1">
      <alignment horizontal="center" vertical="center"/>
    </xf>
    <xf numFmtId="0" fontId="0" fillId="3" borderId="3" xfId="0" applyFill="1" applyBorder="1" applyAlignment="1">
      <alignment horizontal="left" vertical="center"/>
    </xf>
    <xf numFmtId="0" fontId="0" fillId="3" borderId="5" xfId="0" applyFill="1" applyBorder="1" applyAlignment="1">
      <alignment horizontal="left" vertical="center"/>
    </xf>
    <xf numFmtId="0" fontId="0" fillId="3" borderId="4" xfId="0" applyFill="1" applyBorder="1" applyAlignment="1">
      <alignment horizontal="left" vertical="center"/>
    </xf>
    <xf numFmtId="0" fontId="3" fillId="6" borderId="0" xfId="0" applyFont="1" applyFill="1" applyAlignment="1">
      <alignment horizontal="center" vertical="center"/>
    </xf>
    <xf numFmtId="0" fontId="0" fillId="7" borderId="7" xfId="0" applyFont="1" applyFill="1" applyBorder="1">
      <alignment vertical="center"/>
    </xf>
    <xf numFmtId="0" fontId="11" fillId="7" borderId="9" xfId="0" applyFont="1" applyFill="1" applyBorder="1">
      <alignment vertical="center"/>
    </xf>
    <xf numFmtId="0" fontId="11" fillId="7" borderId="11" xfId="0" applyFont="1" applyFill="1" applyBorder="1">
      <alignment vertical="center"/>
    </xf>
    <xf numFmtId="0" fontId="0" fillId="7" borderId="9" xfId="0" applyFill="1" applyBorder="1">
      <alignment vertical="center"/>
    </xf>
    <xf numFmtId="0" fontId="11" fillId="0" borderId="0" xfId="0" applyFont="1" applyFill="1" applyBorder="1">
      <alignment vertical="center"/>
    </xf>
    <xf numFmtId="0" fontId="0" fillId="8" borderId="1" xfId="0" applyFill="1" applyBorder="1" applyAlignment="1">
      <alignment horizontal="right" vertical="center"/>
    </xf>
    <xf numFmtId="0" fontId="0" fillId="10" borderId="1" xfId="0" applyFill="1" applyBorder="1">
      <alignment vertical="center"/>
    </xf>
    <xf numFmtId="0" fontId="0" fillId="10" borderId="1" xfId="0" applyFill="1" applyBorder="1" applyAlignment="1">
      <alignment vertical="center"/>
    </xf>
    <xf numFmtId="0" fontId="0" fillId="10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12" fillId="9" borderId="1" xfId="0" applyFont="1" applyFill="1" applyBorder="1" applyAlignment="1">
      <alignment horizontal="center" vertical="center"/>
    </xf>
    <xf numFmtId="0" fontId="13" fillId="9" borderId="1" xfId="0" applyFont="1" applyFill="1" applyBorder="1" applyAlignment="1">
      <alignment horizontal="center" vertical="center"/>
    </xf>
  </cellXfs>
  <cellStyles count="3">
    <cellStyle name="ハイパーリンク" xfId="2" builtinId="8"/>
    <cellStyle name="桁区切り" xfId="1" builtinId="6"/>
    <cellStyle name="標準" xfId="0" builtinId="0"/>
  </cellStyles>
  <dxfs count="0"/>
  <tableStyles count="0" defaultTableStyle="TableStyleMedium2" defaultPivotStyle="PivotStyleLight16"/>
  <colors>
    <mruColors>
      <color rgb="FFD7F2F7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243840</xdr:colOff>
      <xdr:row>12</xdr:row>
      <xdr:rowOff>243840</xdr:rowOff>
    </xdr:from>
    <xdr:to>
      <xdr:col>12</xdr:col>
      <xdr:colOff>200283</xdr:colOff>
      <xdr:row>29</xdr:row>
      <xdr:rowOff>0</xdr:rowOff>
    </xdr:to>
    <xdr:grpSp>
      <xdr:nvGrpSpPr>
        <xdr:cNvPr id="35" name="グループ化 34"/>
        <xdr:cNvGrpSpPr/>
      </xdr:nvGrpSpPr>
      <xdr:grpSpPr>
        <a:xfrm>
          <a:off x="6972300" y="3436620"/>
          <a:ext cx="756543" cy="4023360"/>
          <a:chOff x="6972300" y="2735580"/>
          <a:chExt cx="756543" cy="4030980"/>
        </a:xfrm>
      </xdr:grpSpPr>
      <xdr:pic>
        <xdr:nvPicPr>
          <xdr:cNvPr id="24" name="図 23"/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972300" y="3200399"/>
            <a:ext cx="708660" cy="3146961"/>
          </a:xfrm>
          <a:prstGeom prst="rect">
            <a:avLst/>
          </a:prstGeom>
        </xdr:spPr>
      </xdr:pic>
      <xdr:cxnSp macro="">
        <xdr:nvCxnSpPr>
          <xdr:cNvPr id="26" name="直線矢印コネクタ 25"/>
          <xdr:cNvCxnSpPr/>
        </xdr:nvCxnSpPr>
        <xdr:spPr>
          <a:xfrm>
            <a:off x="7178040" y="2735580"/>
            <a:ext cx="114300" cy="365760"/>
          </a:xfrm>
          <a:prstGeom prst="straightConnector1">
            <a:avLst/>
          </a:prstGeom>
          <a:ln>
            <a:tailEnd type="arrow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cxnSp macro="">
        <xdr:nvCxnSpPr>
          <xdr:cNvPr id="30" name="直線矢印コネクタ 29"/>
          <xdr:cNvCxnSpPr>
            <a:endCxn id="24" idx="2"/>
          </xdr:cNvCxnSpPr>
        </xdr:nvCxnSpPr>
        <xdr:spPr>
          <a:xfrm flipH="1" flipV="1">
            <a:off x="7326630" y="6347360"/>
            <a:ext cx="19050" cy="419200"/>
          </a:xfrm>
          <a:prstGeom prst="straightConnector1">
            <a:avLst/>
          </a:prstGeom>
          <a:ln>
            <a:tailEnd type="arrow"/>
          </a:ln>
        </xdr:spPr>
        <xdr:style>
          <a:lnRef idx="3">
            <a:schemeClr val="accent2"/>
          </a:lnRef>
          <a:fillRef idx="0">
            <a:schemeClr val="accent2"/>
          </a:fillRef>
          <a:effectRef idx="2">
            <a:schemeClr val="accent2"/>
          </a:effectRef>
          <a:fontRef idx="minor">
            <a:schemeClr val="tx1"/>
          </a:fontRef>
        </xdr:style>
      </xdr:cxnSp>
      <xdr:sp macro="" textlink="">
        <xdr:nvSpPr>
          <xdr:cNvPr id="34" name="テキスト ボックス 33"/>
          <xdr:cNvSpPr txBox="1"/>
        </xdr:nvSpPr>
        <xdr:spPr>
          <a:xfrm>
            <a:off x="6979920" y="6080760"/>
            <a:ext cx="748923" cy="275717"/>
          </a:xfrm>
          <a:prstGeom prst="rect">
            <a:avLst/>
          </a:prstGeom>
          <a:noFill/>
          <a:ln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none" rtlCol="0" anchor="t">
            <a:spAutoFit/>
          </a:bodyPr>
          <a:lstStyle/>
          <a:p>
            <a:r>
              <a:rPr kumimoji="1" lang="ja-JP" altLang="en-US" sz="1100"/>
              <a:t>〇〇建設</a:t>
            </a:r>
          </a:p>
        </xdr:txBody>
      </xdr:sp>
    </xdr:grpSp>
    <xdr:clientData/>
  </xdr:twoCellAnchor>
  <xdr:twoCellAnchor>
    <xdr:from>
      <xdr:col>11</xdr:col>
      <xdr:colOff>289560</xdr:colOff>
      <xdr:row>26</xdr:row>
      <xdr:rowOff>91440</xdr:rowOff>
    </xdr:from>
    <xdr:to>
      <xdr:col>12</xdr:col>
      <xdr:colOff>129540</xdr:colOff>
      <xdr:row>27</xdr:row>
      <xdr:rowOff>83820</xdr:rowOff>
    </xdr:to>
    <xdr:sp macro="" textlink="">
      <xdr:nvSpPr>
        <xdr:cNvPr id="28" name="角丸四角形 27"/>
        <xdr:cNvSpPr/>
      </xdr:nvSpPr>
      <xdr:spPr>
        <a:xfrm>
          <a:off x="7018020" y="6103620"/>
          <a:ext cx="640080" cy="243840"/>
        </a:xfrm>
        <a:prstGeom prst="roundRect">
          <a:avLst/>
        </a:prstGeom>
        <a:noFill/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13</xdr:col>
      <xdr:colOff>7620</xdr:colOff>
      <xdr:row>19</xdr:row>
      <xdr:rowOff>68580</xdr:rowOff>
    </xdr:from>
    <xdr:to>
      <xdr:col>21</xdr:col>
      <xdr:colOff>530592</xdr:colOff>
      <xdr:row>59</xdr:row>
      <xdr:rowOff>68580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45780" y="5074920"/>
          <a:ext cx="5399772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kasima-ws.com/" TargetMode="External"/><Relationship Id="rId1" Type="http://schemas.openxmlformats.org/officeDocument/2006/relationships/hyperlink" Target="mailto:kanban@kasima-ws.com" TargetMode="External"/><Relationship Id="rId4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4"/>
  <sheetViews>
    <sheetView tabSelected="1" workbookViewId="0">
      <selection activeCell="L5" sqref="L5"/>
    </sheetView>
  </sheetViews>
  <sheetFormatPr defaultRowHeight="19.95" customHeight="1" x14ac:dyDescent="0.2"/>
  <cols>
    <col min="1" max="1" width="10.88671875" customWidth="1"/>
    <col min="6" max="6" width="9.44140625" customWidth="1"/>
    <col min="11" max="11" width="6.6640625" customWidth="1"/>
    <col min="12" max="12" width="11.6640625" customWidth="1"/>
    <col min="24" max="24" width="5.88671875" customWidth="1"/>
    <col min="25" max="25" width="39.33203125" customWidth="1"/>
    <col min="27" max="27" width="18.77734375" customWidth="1"/>
    <col min="28" max="28" width="21.44140625" customWidth="1"/>
  </cols>
  <sheetData>
    <row r="1" spans="1:25" ht="25.8" customHeight="1" x14ac:dyDescent="0.2">
      <c r="A1" s="64" t="s">
        <v>0</v>
      </c>
      <c r="B1" s="65"/>
      <c r="C1" s="65"/>
      <c r="D1" s="65"/>
      <c r="E1" s="65"/>
      <c r="F1" s="65"/>
      <c r="G1" s="65"/>
      <c r="H1" s="65"/>
      <c r="I1" s="65"/>
      <c r="J1" s="65"/>
      <c r="K1" s="65"/>
      <c r="M1" s="7" t="s">
        <v>11</v>
      </c>
    </row>
    <row r="2" spans="1:25" ht="19.95" customHeight="1" x14ac:dyDescent="0.2">
      <c r="A2" s="60" t="s">
        <v>1</v>
      </c>
      <c r="B2" s="46"/>
      <c r="C2" s="46"/>
      <c r="D2" s="46"/>
      <c r="E2" s="46"/>
      <c r="F2" s="46"/>
      <c r="G2" s="62" t="s">
        <v>90</v>
      </c>
      <c r="H2" s="50"/>
      <c r="I2" s="51"/>
      <c r="J2" s="51"/>
      <c r="K2" s="52"/>
      <c r="M2" s="5"/>
      <c r="N2" t="s">
        <v>10</v>
      </c>
      <c r="Q2" s="21"/>
      <c r="R2" t="s">
        <v>54</v>
      </c>
      <c r="U2" t="s">
        <v>24</v>
      </c>
    </row>
    <row r="3" spans="1:25" ht="19.95" customHeight="1" x14ac:dyDescent="0.2">
      <c r="A3" s="60" t="s">
        <v>91</v>
      </c>
      <c r="B3" s="50"/>
      <c r="C3" s="51"/>
      <c r="D3" s="51"/>
      <c r="E3" s="51"/>
      <c r="F3" s="51"/>
      <c r="G3" s="51"/>
      <c r="H3" s="51"/>
      <c r="I3" s="51"/>
      <c r="J3" s="51"/>
      <c r="K3" s="52"/>
      <c r="M3" s="23"/>
      <c r="Q3" s="24"/>
    </row>
    <row r="4" spans="1:25" ht="19.95" customHeight="1" x14ac:dyDescent="0.2">
      <c r="A4" s="60" t="s">
        <v>92</v>
      </c>
      <c r="B4" s="50"/>
      <c r="C4" s="51"/>
      <c r="D4" s="51"/>
      <c r="E4" s="51"/>
      <c r="F4" s="52"/>
      <c r="G4" s="62" t="s">
        <v>101</v>
      </c>
      <c r="H4" s="50"/>
      <c r="I4" s="51"/>
      <c r="J4" s="51"/>
      <c r="K4" s="52"/>
      <c r="M4" t="s">
        <v>13</v>
      </c>
      <c r="N4" s="2"/>
    </row>
    <row r="5" spans="1:25" ht="19.95" customHeight="1" x14ac:dyDescent="0.2">
      <c r="A5" s="61" t="s">
        <v>2</v>
      </c>
      <c r="B5" s="59" t="s">
        <v>3</v>
      </c>
      <c r="C5" s="50"/>
      <c r="D5" s="52"/>
      <c r="E5" s="50"/>
      <c r="F5" s="51"/>
      <c r="G5" s="51"/>
      <c r="H5" s="51"/>
      <c r="I5" s="51"/>
      <c r="J5" s="51"/>
      <c r="K5" s="52"/>
      <c r="M5" s="2" t="s">
        <v>12</v>
      </c>
    </row>
    <row r="6" spans="1:25" ht="19.95" customHeight="1" x14ac:dyDescent="0.2">
      <c r="A6" s="61"/>
      <c r="B6" s="59" t="s">
        <v>93</v>
      </c>
      <c r="C6" s="50"/>
      <c r="D6" s="51"/>
      <c r="E6" s="52"/>
      <c r="F6" s="50"/>
      <c r="G6" s="51"/>
      <c r="H6" s="51"/>
      <c r="I6" s="51"/>
      <c r="J6" s="51"/>
      <c r="K6" s="52"/>
      <c r="M6" s="2"/>
    </row>
    <row r="7" spans="1:25" ht="19.95" customHeight="1" x14ac:dyDescent="0.2">
      <c r="A7" s="61" t="s">
        <v>22</v>
      </c>
      <c r="B7" s="59" t="s">
        <v>3</v>
      </c>
      <c r="C7" s="50"/>
      <c r="D7" s="52"/>
      <c r="E7" s="50" t="s">
        <v>23</v>
      </c>
      <c r="F7" s="51"/>
      <c r="G7" s="51"/>
      <c r="H7" s="51"/>
      <c r="I7" s="51"/>
      <c r="J7" s="51"/>
      <c r="K7" s="52"/>
      <c r="M7" s="22" t="s">
        <v>56</v>
      </c>
    </row>
    <row r="8" spans="1:25" ht="19.95" customHeight="1" x14ac:dyDescent="0.2">
      <c r="A8" s="61"/>
      <c r="B8" s="59" t="s">
        <v>93</v>
      </c>
      <c r="C8" s="50"/>
      <c r="D8" s="52"/>
      <c r="E8" s="50"/>
      <c r="F8" s="51"/>
      <c r="G8" s="51"/>
      <c r="H8" s="51"/>
      <c r="I8" s="51"/>
      <c r="J8" s="51"/>
      <c r="K8" s="52"/>
      <c r="M8" s="22"/>
    </row>
    <row r="9" spans="1:25" ht="19.95" customHeight="1" x14ac:dyDescent="0.2">
      <c r="A9" s="61"/>
      <c r="B9" s="63" t="s">
        <v>8</v>
      </c>
      <c r="C9" s="63"/>
      <c r="D9" s="46"/>
      <c r="E9" s="46"/>
      <c r="F9" s="46"/>
      <c r="G9" s="46"/>
      <c r="H9" s="46"/>
      <c r="I9" s="46"/>
      <c r="J9" s="46"/>
      <c r="K9" s="46"/>
      <c r="M9" t="s">
        <v>53</v>
      </c>
    </row>
    <row r="10" spans="1:25" ht="29.4" customHeight="1" x14ac:dyDescent="0.2">
      <c r="B10" s="47" t="s">
        <v>14</v>
      </c>
      <c r="C10" s="47"/>
      <c r="D10" s="48" t="s">
        <v>15</v>
      </c>
      <c r="E10" s="48"/>
      <c r="F10" s="48"/>
      <c r="G10" s="48"/>
      <c r="H10" s="48"/>
      <c r="I10" s="48"/>
      <c r="J10" s="48"/>
      <c r="K10" s="48"/>
      <c r="M10" s="53" t="s">
        <v>88</v>
      </c>
      <c r="N10" s="53"/>
      <c r="O10" s="53"/>
      <c r="P10" s="53"/>
      <c r="Q10" s="53"/>
      <c r="R10" s="53"/>
      <c r="S10" s="53"/>
      <c r="T10" s="53"/>
      <c r="U10" s="53"/>
      <c r="V10" s="53"/>
    </row>
    <row r="11" spans="1:25" ht="19.95" customHeight="1" x14ac:dyDescent="0.2">
      <c r="C11" t="s">
        <v>16</v>
      </c>
      <c r="F11" s="2"/>
      <c r="G11" t="s">
        <v>37</v>
      </c>
      <c r="M11" t="s">
        <v>89</v>
      </c>
      <c r="X11">
        <v>1</v>
      </c>
      <c r="Y11" t="s">
        <v>25</v>
      </c>
    </row>
    <row r="12" spans="1:25" ht="19.2" customHeight="1" x14ac:dyDescent="0.2">
      <c r="A12" t="s">
        <v>17</v>
      </c>
      <c r="D12" s="9" t="s">
        <v>18</v>
      </c>
      <c r="F12" s="1"/>
      <c r="G12" t="s">
        <v>19</v>
      </c>
      <c r="M12" s="8" t="s">
        <v>94</v>
      </c>
      <c r="X12">
        <v>2</v>
      </c>
      <c r="Y12" t="s">
        <v>25</v>
      </c>
    </row>
    <row r="13" spans="1:25" ht="18" customHeight="1" x14ac:dyDescent="0.2">
      <c r="A13" t="s">
        <v>21</v>
      </c>
      <c r="D13" t="s">
        <v>55</v>
      </c>
      <c r="L13" s="10" t="s">
        <v>4</v>
      </c>
      <c r="M13" t="s">
        <v>20</v>
      </c>
      <c r="X13">
        <v>3</v>
      </c>
      <c r="Y13" t="s">
        <v>26</v>
      </c>
    </row>
    <row r="14" spans="1:25" ht="19.95" customHeight="1" x14ac:dyDescent="0.2">
      <c r="A14" s="17"/>
      <c r="B14" s="18"/>
      <c r="C14" s="18"/>
      <c r="D14" s="49" t="s">
        <v>51</v>
      </c>
      <c r="E14" s="49"/>
      <c r="F14" s="49"/>
      <c r="G14" s="18" t="s">
        <v>52</v>
      </c>
      <c r="H14" s="18"/>
      <c r="I14" s="18"/>
      <c r="J14" s="18"/>
      <c r="K14" s="19"/>
      <c r="M14" s="15" t="s">
        <v>58</v>
      </c>
      <c r="N14" s="16"/>
      <c r="O14" s="16" t="s">
        <v>59</v>
      </c>
      <c r="P14" s="16"/>
      <c r="Q14" s="16"/>
      <c r="R14" s="16"/>
      <c r="S14" s="16"/>
      <c r="X14">
        <v>4</v>
      </c>
      <c r="Y14" t="s">
        <v>26</v>
      </c>
    </row>
    <row r="15" spans="1:25" ht="19.95" customHeight="1" x14ac:dyDescent="0.2">
      <c r="A15" s="11" t="s">
        <v>4</v>
      </c>
      <c r="B15" s="12" t="s">
        <v>6</v>
      </c>
      <c r="C15" s="12" t="s">
        <v>5</v>
      </c>
      <c r="D15" s="34" t="s">
        <v>9</v>
      </c>
      <c r="E15" s="34"/>
      <c r="F15" s="34" t="s">
        <v>32</v>
      </c>
      <c r="G15" s="34"/>
      <c r="H15" s="34"/>
      <c r="I15" s="34"/>
      <c r="J15" s="34"/>
      <c r="K15" s="34"/>
      <c r="M15" s="16"/>
      <c r="N15" s="16"/>
      <c r="O15" s="16"/>
      <c r="P15" s="16" t="s">
        <v>60</v>
      </c>
      <c r="Q15" s="16"/>
      <c r="R15" s="16"/>
      <c r="S15" s="16"/>
      <c r="X15">
        <v>5</v>
      </c>
      <c r="Y15" t="s">
        <v>27</v>
      </c>
    </row>
    <row r="16" spans="1:25" ht="19.95" customHeight="1" x14ac:dyDescent="0.2">
      <c r="A16" s="3"/>
      <c r="B16" s="4"/>
      <c r="C16" s="3"/>
      <c r="D16" s="33">
        <f>IF(B16="",C16*5500,C16*6300)</f>
        <v>0</v>
      </c>
      <c r="E16" s="33"/>
      <c r="F16" s="35" t="str">
        <f>IF(A16="","",LOOKUP(A16,$X$11:$X$94,$Y$11:$Y$94))</f>
        <v/>
      </c>
      <c r="G16" s="35"/>
      <c r="H16" s="35"/>
      <c r="I16" s="35"/>
      <c r="J16" s="35"/>
      <c r="K16" s="35"/>
      <c r="N16" t="s">
        <v>63</v>
      </c>
      <c r="X16">
        <v>6</v>
      </c>
      <c r="Y16" t="s">
        <v>64</v>
      </c>
    </row>
    <row r="17" spans="1:28" ht="19.95" customHeight="1" x14ac:dyDescent="0.2">
      <c r="A17" s="3"/>
      <c r="B17" s="4"/>
      <c r="C17" s="3"/>
      <c r="D17" s="33">
        <f t="shared" ref="D17:D38" si="0">IF(B17="",C17*5500,C17*6300)</f>
        <v>0</v>
      </c>
      <c r="E17" s="33"/>
      <c r="F17" s="35" t="str">
        <f t="shared" ref="F17:F38" si="1">IF(A17="","",LOOKUP(A17,$X$11:$X$94,$Y$11:$Y$94))</f>
        <v/>
      </c>
      <c r="G17" s="35"/>
      <c r="H17" s="35"/>
      <c r="I17" s="35"/>
      <c r="J17" s="35"/>
      <c r="K17" s="35"/>
      <c r="N17" t="s">
        <v>61</v>
      </c>
      <c r="X17">
        <v>7</v>
      </c>
      <c r="Y17" t="s">
        <v>28</v>
      </c>
    </row>
    <row r="18" spans="1:28" ht="19.95" customHeight="1" x14ac:dyDescent="0.2">
      <c r="A18" s="3"/>
      <c r="B18" s="4"/>
      <c r="C18" s="3"/>
      <c r="D18" s="33">
        <f t="shared" si="0"/>
        <v>0</v>
      </c>
      <c r="E18" s="33"/>
      <c r="F18" s="35" t="str">
        <f t="shared" si="1"/>
        <v/>
      </c>
      <c r="G18" s="35"/>
      <c r="H18" s="35"/>
      <c r="I18" s="35"/>
      <c r="J18" s="35"/>
      <c r="K18" s="35"/>
      <c r="N18" s="9" t="s">
        <v>62</v>
      </c>
      <c r="X18">
        <v>8</v>
      </c>
      <c r="Y18" t="s">
        <v>28</v>
      </c>
    </row>
    <row r="19" spans="1:28" ht="19.95" customHeight="1" x14ac:dyDescent="0.2">
      <c r="A19" s="3"/>
      <c r="B19" s="4"/>
      <c r="C19" s="3"/>
      <c r="D19" s="33">
        <f t="shared" si="0"/>
        <v>0</v>
      </c>
      <c r="E19" s="33"/>
      <c r="F19" s="35" t="str">
        <f t="shared" si="1"/>
        <v/>
      </c>
      <c r="G19" s="35"/>
      <c r="H19" s="35"/>
      <c r="I19" s="35"/>
      <c r="J19" s="35"/>
      <c r="K19" s="35"/>
      <c r="N19" s="31" t="s">
        <v>57</v>
      </c>
      <c r="O19" s="31"/>
      <c r="P19" s="31"/>
      <c r="Q19" s="31"/>
      <c r="R19" s="31"/>
      <c r="X19">
        <v>9</v>
      </c>
      <c r="Y19" t="s">
        <v>29</v>
      </c>
    </row>
    <row r="20" spans="1:28" ht="19.95" customHeight="1" x14ac:dyDescent="0.2">
      <c r="A20" s="3"/>
      <c r="B20" s="4"/>
      <c r="C20" s="3"/>
      <c r="D20" s="33">
        <f t="shared" si="0"/>
        <v>0</v>
      </c>
      <c r="E20" s="33"/>
      <c r="F20" s="35" t="str">
        <f t="shared" si="1"/>
        <v/>
      </c>
      <c r="G20" s="35"/>
      <c r="H20" s="35"/>
      <c r="I20" s="35"/>
      <c r="J20" s="35"/>
      <c r="K20" s="35"/>
      <c r="X20">
        <v>10</v>
      </c>
      <c r="Y20" t="s">
        <v>30</v>
      </c>
    </row>
    <row r="21" spans="1:28" ht="19.95" customHeight="1" x14ac:dyDescent="0.2">
      <c r="A21" s="3"/>
      <c r="B21" s="4"/>
      <c r="C21" s="3"/>
      <c r="D21" s="33">
        <f t="shared" si="0"/>
        <v>0</v>
      </c>
      <c r="E21" s="33"/>
      <c r="F21" s="35" t="str">
        <f t="shared" si="1"/>
        <v/>
      </c>
      <c r="G21" s="35"/>
      <c r="H21" s="35"/>
      <c r="I21" s="35"/>
      <c r="J21" s="35"/>
      <c r="K21" s="35"/>
      <c r="X21">
        <v>11</v>
      </c>
      <c r="Y21" t="s">
        <v>31</v>
      </c>
    </row>
    <row r="22" spans="1:28" ht="19.95" customHeight="1" x14ac:dyDescent="0.2">
      <c r="A22" s="3"/>
      <c r="B22" s="4"/>
      <c r="C22" s="3"/>
      <c r="D22" s="33">
        <f t="shared" si="0"/>
        <v>0</v>
      </c>
      <c r="E22" s="33"/>
      <c r="F22" s="35" t="str">
        <f t="shared" si="1"/>
        <v/>
      </c>
      <c r="G22" s="35"/>
      <c r="H22" s="35"/>
      <c r="I22" s="35"/>
      <c r="J22" s="35"/>
      <c r="K22" s="35"/>
      <c r="X22">
        <v>12</v>
      </c>
      <c r="Y22" t="s">
        <v>31</v>
      </c>
    </row>
    <row r="23" spans="1:28" ht="19.95" customHeight="1" x14ac:dyDescent="0.2">
      <c r="A23" s="3"/>
      <c r="B23" s="4"/>
      <c r="C23" s="3"/>
      <c r="D23" s="33">
        <f t="shared" si="0"/>
        <v>0</v>
      </c>
      <c r="E23" s="33"/>
      <c r="F23" s="35" t="str">
        <f t="shared" si="1"/>
        <v/>
      </c>
      <c r="G23" s="35"/>
      <c r="H23" s="35"/>
      <c r="I23" s="35"/>
      <c r="J23" s="35"/>
      <c r="K23" s="35"/>
      <c r="X23">
        <v>13</v>
      </c>
      <c r="Y23" t="s">
        <v>65</v>
      </c>
    </row>
    <row r="24" spans="1:28" ht="19.95" customHeight="1" x14ac:dyDescent="0.2">
      <c r="A24" s="3"/>
      <c r="B24" s="4"/>
      <c r="C24" s="3"/>
      <c r="D24" s="33">
        <f t="shared" si="0"/>
        <v>0</v>
      </c>
      <c r="E24" s="33"/>
      <c r="F24" s="35" t="str">
        <f t="shared" si="1"/>
        <v/>
      </c>
      <c r="G24" s="35"/>
      <c r="H24" s="35"/>
      <c r="I24" s="35"/>
      <c r="J24" s="35"/>
      <c r="K24" s="35"/>
      <c r="X24">
        <v>14</v>
      </c>
      <c r="Y24" t="s">
        <v>66</v>
      </c>
    </row>
    <row r="25" spans="1:28" ht="19.95" customHeight="1" x14ac:dyDescent="0.2">
      <c r="A25" s="3"/>
      <c r="B25" s="4"/>
      <c r="C25" s="3"/>
      <c r="D25" s="33">
        <f t="shared" si="0"/>
        <v>0</v>
      </c>
      <c r="E25" s="33"/>
      <c r="F25" s="35" t="str">
        <f t="shared" si="1"/>
        <v/>
      </c>
      <c r="G25" s="35"/>
      <c r="H25" s="35"/>
      <c r="I25" s="35"/>
      <c r="J25" s="35"/>
      <c r="K25" s="35"/>
      <c r="X25">
        <v>15</v>
      </c>
      <c r="Y25" t="s">
        <v>67</v>
      </c>
    </row>
    <row r="26" spans="1:28" ht="19.95" customHeight="1" x14ac:dyDescent="0.2">
      <c r="A26" s="3"/>
      <c r="B26" s="4"/>
      <c r="C26" s="3"/>
      <c r="D26" s="33">
        <f t="shared" si="0"/>
        <v>0</v>
      </c>
      <c r="E26" s="33"/>
      <c r="F26" s="35" t="str">
        <f t="shared" si="1"/>
        <v/>
      </c>
      <c r="G26" s="35"/>
      <c r="H26" s="35"/>
      <c r="I26" s="35"/>
      <c r="J26" s="35"/>
      <c r="K26" s="35"/>
      <c r="X26">
        <v>16</v>
      </c>
      <c r="Y26" t="s">
        <v>68</v>
      </c>
    </row>
    <row r="27" spans="1:28" ht="19.95" customHeight="1" x14ac:dyDescent="0.2">
      <c r="A27" s="3"/>
      <c r="B27" s="4"/>
      <c r="C27" s="3"/>
      <c r="D27" s="33">
        <f t="shared" si="0"/>
        <v>0</v>
      </c>
      <c r="E27" s="33"/>
      <c r="F27" s="35" t="str">
        <f t="shared" si="1"/>
        <v/>
      </c>
      <c r="G27" s="35"/>
      <c r="H27" s="35"/>
      <c r="I27" s="35"/>
      <c r="J27" s="35"/>
      <c r="K27" s="35"/>
      <c r="X27">
        <v>17</v>
      </c>
      <c r="Y27" t="s">
        <v>69</v>
      </c>
    </row>
    <row r="28" spans="1:28" ht="19.95" customHeight="1" x14ac:dyDescent="0.2">
      <c r="A28" s="3"/>
      <c r="B28" s="4"/>
      <c r="C28" s="3"/>
      <c r="D28" s="33">
        <f t="shared" si="0"/>
        <v>0</v>
      </c>
      <c r="E28" s="33"/>
      <c r="F28" s="35" t="str">
        <f t="shared" si="1"/>
        <v/>
      </c>
      <c r="G28" s="35"/>
      <c r="H28" s="35"/>
      <c r="I28" s="35"/>
      <c r="J28" s="35"/>
      <c r="K28" s="35"/>
      <c r="X28">
        <v>18</v>
      </c>
      <c r="Y28" t="s">
        <v>69</v>
      </c>
      <c r="AA28" t="s">
        <v>50</v>
      </c>
    </row>
    <row r="29" spans="1:28" ht="19.95" customHeight="1" x14ac:dyDescent="0.2">
      <c r="A29" s="3"/>
      <c r="B29" s="4"/>
      <c r="C29" s="3"/>
      <c r="D29" s="33">
        <f t="shared" si="0"/>
        <v>0</v>
      </c>
      <c r="E29" s="33"/>
      <c r="F29" s="35" t="str">
        <f t="shared" si="1"/>
        <v/>
      </c>
      <c r="G29" s="35"/>
      <c r="H29" s="35"/>
      <c r="I29" s="35"/>
      <c r="J29" s="35"/>
      <c r="K29" s="35"/>
      <c r="X29">
        <v>19</v>
      </c>
      <c r="Y29" t="s">
        <v>70</v>
      </c>
      <c r="AA29" t="s">
        <v>42</v>
      </c>
      <c r="AB29">
        <v>400</v>
      </c>
    </row>
    <row r="30" spans="1:28" ht="19.95" customHeight="1" x14ac:dyDescent="0.2">
      <c r="A30" s="3"/>
      <c r="B30" s="4"/>
      <c r="C30" s="3"/>
      <c r="D30" s="33">
        <f t="shared" si="0"/>
        <v>0</v>
      </c>
      <c r="E30" s="33"/>
      <c r="F30" s="35" t="str">
        <f t="shared" si="1"/>
        <v/>
      </c>
      <c r="G30" s="35"/>
      <c r="H30" s="35"/>
      <c r="I30" s="35"/>
      <c r="J30" s="35"/>
      <c r="K30" s="35"/>
      <c r="L30" t="s">
        <v>7</v>
      </c>
      <c r="X30">
        <v>20</v>
      </c>
      <c r="Y30" t="s">
        <v>71</v>
      </c>
      <c r="AA30" t="s">
        <v>43</v>
      </c>
      <c r="AB30">
        <v>600</v>
      </c>
    </row>
    <row r="31" spans="1:28" ht="19.95" customHeight="1" x14ac:dyDescent="0.2">
      <c r="A31" s="3"/>
      <c r="B31" s="4"/>
      <c r="C31" s="3"/>
      <c r="D31" s="33">
        <f t="shared" si="0"/>
        <v>0</v>
      </c>
      <c r="E31" s="33"/>
      <c r="F31" s="35" t="str">
        <f t="shared" si="1"/>
        <v/>
      </c>
      <c r="G31" s="35"/>
      <c r="H31" s="35"/>
      <c r="I31" s="35"/>
      <c r="J31" s="35"/>
      <c r="K31" s="35"/>
      <c r="X31">
        <v>21</v>
      </c>
      <c r="Y31" t="s">
        <v>72</v>
      </c>
      <c r="AA31" t="s">
        <v>44</v>
      </c>
      <c r="AB31">
        <v>1300</v>
      </c>
    </row>
    <row r="32" spans="1:28" ht="19.95" customHeight="1" x14ac:dyDescent="0.2">
      <c r="A32" s="3"/>
      <c r="B32" s="4"/>
      <c r="C32" s="3"/>
      <c r="D32" s="33">
        <f t="shared" si="0"/>
        <v>0</v>
      </c>
      <c r="E32" s="33"/>
      <c r="F32" s="35" t="str">
        <f t="shared" si="1"/>
        <v/>
      </c>
      <c r="G32" s="35"/>
      <c r="H32" s="35"/>
      <c r="I32" s="35"/>
      <c r="J32" s="35"/>
      <c r="K32" s="35"/>
      <c r="M32" s="6"/>
      <c r="X32">
        <v>22</v>
      </c>
      <c r="Y32" t="s">
        <v>73</v>
      </c>
      <c r="AA32" t="s">
        <v>45</v>
      </c>
      <c r="AB32">
        <v>900</v>
      </c>
    </row>
    <row r="33" spans="1:28" ht="19.95" customHeight="1" x14ac:dyDescent="0.2">
      <c r="A33" s="3"/>
      <c r="B33" s="4"/>
      <c r="C33" s="3"/>
      <c r="D33" s="33">
        <f t="shared" si="0"/>
        <v>0</v>
      </c>
      <c r="E33" s="33"/>
      <c r="F33" s="35" t="str">
        <f t="shared" si="1"/>
        <v/>
      </c>
      <c r="G33" s="35"/>
      <c r="H33" s="35"/>
      <c r="I33" s="35"/>
      <c r="J33" s="35"/>
      <c r="K33" s="35"/>
      <c r="X33">
        <v>23</v>
      </c>
      <c r="Y33" t="s">
        <v>74</v>
      </c>
      <c r="AA33" t="s">
        <v>46</v>
      </c>
      <c r="AB33">
        <v>800</v>
      </c>
    </row>
    <row r="34" spans="1:28" ht="19.95" customHeight="1" x14ac:dyDescent="0.2">
      <c r="A34" s="3"/>
      <c r="B34" s="4"/>
      <c r="C34" s="3"/>
      <c r="D34" s="33">
        <f t="shared" si="0"/>
        <v>0</v>
      </c>
      <c r="E34" s="33"/>
      <c r="F34" s="35" t="str">
        <f t="shared" si="1"/>
        <v/>
      </c>
      <c r="G34" s="35"/>
      <c r="H34" s="35"/>
      <c r="I34" s="35"/>
      <c r="J34" s="35"/>
      <c r="K34" s="35"/>
      <c r="X34">
        <v>24</v>
      </c>
      <c r="Y34" t="s">
        <v>75</v>
      </c>
      <c r="AA34" t="s">
        <v>47</v>
      </c>
      <c r="AB34">
        <v>1300</v>
      </c>
    </row>
    <row r="35" spans="1:28" ht="19.95" customHeight="1" x14ac:dyDescent="0.2">
      <c r="A35" s="3"/>
      <c r="B35" s="4"/>
      <c r="C35" s="3"/>
      <c r="D35" s="33">
        <f t="shared" si="0"/>
        <v>0</v>
      </c>
      <c r="E35" s="33"/>
      <c r="F35" s="35" t="str">
        <f t="shared" si="1"/>
        <v/>
      </c>
      <c r="G35" s="35"/>
      <c r="H35" s="35"/>
      <c r="I35" s="35"/>
      <c r="J35" s="35"/>
      <c r="K35" s="35"/>
      <c r="X35">
        <v>25</v>
      </c>
      <c r="Y35" t="s">
        <v>76</v>
      </c>
      <c r="AA35" t="s">
        <v>48</v>
      </c>
      <c r="AB35">
        <v>900</v>
      </c>
    </row>
    <row r="36" spans="1:28" ht="19.95" customHeight="1" x14ac:dyDescent="0.2">
      <c r="A36" s="3"/>
      <c r="B36" s="4"/>
      <c r="C36" s="3"/>
      <c r="D36" s="33">
        <f t="shared" si="0"/>
        <v>0</v>
      </c>
      <c r="E36" s="33"/>
      <c r="F36" s="35" t="str">
        <f t="shared" si="1"/>
        <v/>
      </c>
      <c r="G36" s="35"/>
      <c r="H36" s="35"/>
      <c r="I36" s="35"/>
      <c r="J36" s="35"/>
      <c r="K36" s="35"/>
      <c r="X36">
        <v>26</v>
      </c>
      <c r="Y36" t="s">
        <v>77</v>
      </c>
      <c r="AA36" t="s">
        <v>49</v>
      </c>
      <c r="AB36">
        <v>2200</v>
      </c>
    </row>
    <row r="37" spans="1:28" ht="19.95" customHeight="1" x14ac:dyDescent="0.2">
      <c r="A37" s="3"/>
      <c r="B37" s="4"/>
      <c r="C37" s="3"/>
      <c r="D37" s="33">
        <f t="shared" si="0"/>
        <v>0</v>
      </c>
      <c r="E37" s="33"/>
      <c r="F37" s="35" t="str">
        <f t="shared" si="1"/>
        <v/>
      </c>
      <c r="G37" s="35"/>
      <c r="H37" s="35"/>
      <c r="I37" s="35"/>
      <c r="J37" s="35"/>
      <c r="K37" s="35"/>
      <c r="X37">
        <v>27</v>
      </c>
      <c r="Y37" t="s">
        <v>78</v>
      </c>
    </row>
    <row r="38" spans="1:28" ht="19.95" customHeight="1" x14ac:dyDescent="0.2">
      <c r="A38" s="3"/>
      <c r="B38" s="4"/>
      <c r="C38" s="3"/>
      <c r="D38" s="33">
        <f t="shared" si="0"/>
        <v>0</v>
      </c>
      <c r="E38" s="33"/>
      <c r="F38" s="35" t="str">
        <f t="shared" si="1"/>
        <v/>
      </c>
      <c r="G38" s="35"/>
      <c r="H38" s="35"/>
      <c r="I38" s="35"/>
      <c r="J38" s="35"/>
      <c r="K38" s="35"/>
      <c r="X38">
        <v>28</v>
      </c>
      <c r="Y38" t="s">
        <v>79</v>
      </c>
      <c r="Z38" s="14">
        <f>C39/4</f>
        <v>0</v>
      </c>
    </row>
    <row r="39" spans="1:28" ht="19.95" customHeight="1" x14ac:dyDescent="0.2">
      <c r="A39" s="36" t="s">
        <v>33</v>
      </c>
      <c r="B39" s="36"/>
      <c r="C39" s="13">
        <f>SUM(C16:C38)</f>
        <v>0</v>
      </c>
      <c r="D39" s="40"/>
      <c r="E39" s="41"/>
      <c r="F39" s="42"/>
      <c r="G39" s="43"/>
      <c r="H39" s="43"/>
      <c r="I39" s="44"/>
      <c r="J39" s="34" t="s">
        <v>41</v>
      </c>
      <c r="K39" s="34"/>
      <c r="X39">
        <v>29</v>
      </c>
      <c r="Y39" t="s">
        <v>80</v>
      </c>
    </row>
    <row r="40" spans="1:28" ht="19.95" customHeight="1" x14ac:dyDescent="0.2">
      <c r="A40" s="35" t="s">
        <v>34</v>
      </c>
      <c r="B40" s="35"/>
      <c r="C40" s="35"/>
      <c r="D40" s="37">
        <f>SUM(D16:E38)</f>
        <v>0</v>
      </c>
      <c r="E40" s="38"/>
      <c r="F40" s="35" t="s">
        <v>38</v>
      </c>
      <c r="G40" s="35"/>
      <c r="H40" s="20">
        <f>ROUNDUP(Z38,0)</f>
        <v>0</v>
      </c>
      <c r="I40" s="3" t="s">
        <v>39</v>
      </c>
      <c r="J40" s="39" t="s">
        <v>42</v>
      </c>
      <c r="K40" s="39"/>
      <c r="X40">
        <v>30</v>
      </c>
    </row>
    <row r="41" spans="1:28" ht="19.95" customHeight="1" x14ac:dyDescent="0.2">
      <c r="A41" s="35" t="s">
        <v>35</v>
      </c>
      <c r="B41" s="35"/>
      <c r="C41" s="35"/>
      <c r="D41" s="33">
        <f>D40*0.1</f>
        <v>0</v>
      </c>
      <c r="E41" s="33"/>
      <c r="F41" s="36" t="s">
        <v>40</v>
      </c>
      <c r="G41" s="36"/>
      <c r="H41" s="32">
        <f>LOOKUP(J40,AA29:AA36,AB29:AB36)*H40</f>
        <v>0</v>
      </c>
      <c r="I41" s="32"/>
      <c r="X41">
        <v>31</v>
      </c>
    </row>
    <row r="42" spans="1:28" ht="19.95" customHeight="1" x14ac:dyDescent="0.2">
      <c r="A42" s="35" t="s">
        <v>36</v>
      </c>
      <c r="B42" s="35"/>
      <c r="C42" s="35"/>
      <c r="D42" s="33">
        <f>SUM(D40:E41)</f>
        <v>0</v>
      </c>
      <c r="E42" s="45"/>
      <c r="F42" s="54" t="s">
        <v>95</v>
      </c>
      <c r="G42" s="25"/>
      <c r="H42" s="25"/>
      <c r="I42" s="25"/>
      <c r="J42" s="26"/>
      <c r="X42">
        <v>32</v>
      </c>
    </row>
    <row r="43" spans="1:28" ht="19.95" customHeight="1" x14ac:dyDescent="0.2">
      <c r="F43" s="55" t="s">
        <v>96</v>
      </c>
      <c r="G43" s="27"/>
      <c r="H43" s="27"/>
      <c r="I43" s="27"/>
      <c r="J43" s="28"/>
      <c r="X43">
        <v>33</v>
      </c>
    </row>
    <row r="44" spans="1:28" ht="19.95" customHeight="1" x14ac:dyDescent="0.2">
      <c r="F44" s="57" t="s">
        <v>100</v>
      </c>
      <c r="G44" s="27"/>
      <c r="H44" s="27"/>
      <c r="I44" s="27"/>
      <c r="J44" s="28"/>
      <c r="X44">
        <v>34</v>
      </c>
    </row>
    <row r="45" spans="1:28" ht="19.95" customHeight="1" x14ac:dyDescent="0.2">
      <c r="F45" s="55" t="s">
        <v>97</v>
      </c>
      <c r="G45" s="27"/>
      <c r="H45" s="27"/>
      <c r="I45" s="27"/>
      <c r="J45" s="28"/>
      <c r="X45">
        <v>35</v>
      </c>
    </row>
    <row r="46" spans="1:28" ht="19.95" customHeight="1" x14ac:dyDescent="0.2">
      <c r="B46" s="58"/>
      <c r="F46" s="55" t="s">
        <v>98</v>
      </c>
      <c r="G46" s="27"/>
      <c r="H46" s="27"/>
      <c r="I46" s="27"/>
      <c r="J46" s="28"/>
      <c r="X46">
        <v>36</v>
      </c>
    </row>
    <row r="47" spans="1:28" ht="19.95" customHeight="1" x14ac:dyDescent="0.2">
      <c r="F47" s="56" t="s">
        <v>99</v>
      </c>
      <c r="G47" s="29"/>
      <c r="H47" s="29"/>
      <c r="I47" s="29"/>
      <c r="J47" s="30"/>
      <c r="X47">
        <v>37</v>
      </c>
    </row>
    <row r="48" spans="1:28" ht="19.95" customHeight="1" x14ac:dyDescent="0.2">
      <c r="X48">
        <v>38</v>
      </c>
    </row>
    <row r="49" spans="24:25" ht="19.95" customHeight="1" x14ac:dyDescent="0.2">
      <c r="X49">
        <v>39</v>
      </c>
    </row>
    <row r="50" spans="24:25" ht="19.95" customHeight="1" x14ac:dyDescent="0.2">
      <c r="X50">
        <v>40</v>
      </c>
    </row>
    <row r="51" spans="24:25" ht="19.95" customHeight="1" x14ac:dyDescent="0.2">
      <c r="X51">
        <v>41</v>
      </c>
    </row>
    <row r="52" spans="24:25" ht="19.95" customHeight="1" x14ac:dyDescent="0.2">
      <c r="X52">
        <v>42</v>
      </c>
    </row>
    <row r="53" spans="24:25" ht="19.95" customHeight="1" x14ac:dyDescent="0.2">
      <c r="X53">
        <v>43</v>
      </c>
    </row>
    <row r="54" spans="24:25" ht="19.95" customHeight="1" x14ac:dyDescent="0.2">
      <c r="X54">
        <v>44</v>
      </c>
    </row>
    <row r="55" spans="24:25" ht="19.95" customHeight="1" x14ac:dyDescent="0.2">
      <c r="X55">
        <v>45</v>
      </c>
    </row>
    <row r="56" spans="24:25" ht="19.95" customHeight="1" x14ac:dyDescent="0.2">
      <c r="X56">
        <v>46</v>
      </c>
    </row>
    <row r="57" spans="24:25" ht="19.95" customHeight="1" x14ac:dyDescent="0.2">
      <c r="X57">
        <v>47</v>
      </c>
    </row>
    <row r="58" spans="24:25" ht="19.95" customHeight="1" x14ac:dyDescent="0.2">
      <c r="X58">
        <v>48</v>
      </c>
    </row>
    <row r="59" spans="24:25" ht="19.95" customHeight="1" x14ac:dyDescent="0.2">
      <c r="X59">
        <v>49</v>
      </c>
    </row>
    <row r="60" spans="24:25" ht="19.95" customHeight="1" x14ac:dyDescent="0.2">
      <c r="X60">
        <v>50</v>
      </c>
      <c r="Y60" t="s">
        <v>81</v>
      </c>
    </row>
    <row r="61" spans="24:25" ht="19.95" customHeight="1" x14ac:dyDescent="0.2">
      <c r="X61">
        <v>51</v>
      </c>
      <c r="Y61" t="s">
        <v>82</v>
      </c>
    </row>
    <row r="62" spans="24:25" ht="19.95" customHeight="1" x14ac:dyDescent="0.2">
      <c r="X62">
        <v>52</v>
      </c>
      <c r="Y62" t="s">
        <v>83</v>
      </c>
    </row>
    <row r="63" spans="24:25" ht="19.95" customHeight="1" x14ac:dyDescent="0.2">
      <c r="X63">
        <v>53</v>
      </c>
      <c r="Y63" t="s">
        <v>84</v>
      </c>
    </row>
    <row r="64" spans="24:25" ht="19.95" customHeight="1" x14ac:dyDescent="0.2">
      <c r="X64">
        <v>54</v>
      </c>
      <c r="Y64" t="s">
        <v>85</v>
      </c>
    </row>
    <row r="65" spans="24:25" ht="19.95" customHeight="1" x14ac:dyDescent="0.2">
      <c r="X65">
        <v>55</v>
      </c>
      <c r="Y65" t="s">
        <v>86</v>
      </c>
    </row>
    <row r="66" spans="24:25" ht="19.95" customHeight="1" x14ac:dyDescent="0.2">
      <c r="X66">
        <v>56</v>
      </c>
      <c r="Y66" t="s">
        <v>87</v>
      </c>
    </row>
    <row r="67" spans="24:25" ht="19.95" customHeight="1" x14ac:dyDescent="0.2">
      <c r="X67">
        <v>57</v>
      </c>
      <c r="Y67" t="s">
        <v>81</v>
      </c>
    </row>
    <row r="68" spans="24:25" ht="19.95" customHeight="1" x14ac:dyDescent="0.2">
      <c r="X68">
        <v>58</v>
      </c>
      <c r="Y68" t="s">
        <v>82</v>
      </c>
    </row>
    <row r="69" spans="24:25" ht="19.95" customHeight="1" x14ac:dyDescent="0.2">
      <c r="X69">
        <v>59</v>
      </c>
      <c r="Y69" t="s">
        <v>83</v>
      </c>
    </row>
    <row r="70" spans="24:25" ht="19.95" customHeight="1" x14ac:dyDescent="0.2">
      <c r="X70">
        <v>60</v>
      </c>
      <c r="Y70" t="s">
        <v>84</v>
      </c>
    </row>
    <row r="71" spans="24:25" ht="19.95" customHeight="1" x14ac:dyDescent="0.2">
      <c r="X71">
        <v>61</v>
      </c>
      <c r="Y71" t="s">
        <v>85</v>
      </c>
    </row>
    <row r="72" spans="24:25" ht="19.95" customHeight="1" x14ac:dyDescent="0.2">
      <c r="X72">
        <v>62</v>
      </c>
      <c r="Y72" t="s">
        <v>86</v>
      </c>
    </row>
    <row r="73" spans="24:25" ht="19.95" customHeight="1" x14ac:dyDescent="0.2">
      <c r="X73">
        <v>63</v>
      </c>
      <c r="Y73" t="s">
        <v>87</v>
      </c>
    </row>
    <row r="74" spans="24:25" ht="19.95" customHeight="1" x14ac:dyDescent="0.2">
      <c r="X74">
        <v>64</v>
      </c>
      <c r="Y74" t="s">
        <v>81</v>
      </c>
    </row>
    <row r="75" spans="24:25" ht="19.95" customHeight="1" x14ac:dyDescent="0.2">
      <c r="X75">
        <v>65</v>
      </c>
      <c r="Y75" t="s">
        <v>82</v>
      </c>
    </row>
    <row r="76" spans="24:25" ht="19.95" customHeight="1" x14ac:dyDescent="0.2">
      <c r="X76">
        <v>66</v>
      </c>
      <c r="Y76" t="s">
        <v>83</v>
      </c>
    </row>
    <row r="77" spans="24:25" ht="19.95" customHeight="1" x14ac:dyDescent="0.2">
      <c r="X77">
        <v>67</v>
      </c>
      <c r="Y77" t="s">
        <v>84</v>
      </c>
    </row>
    <row r="78" spans="24:25" ht="19.95" customHeight="1" x14ac:dyDescent="0.2">
      <c r="X78">
        <v>68</v>
      </c>
      <c r="Y78" t="s">
        <v>85</v>
      </c>
    </row>
    <row r="79" spans="24:25" ht="19.95" customHeight="1" x14ac:dyDescent="0.2">
      <c r="X79">
        <v>69</v>
      </c>
      <c r="Y79" t="s">
        <v>86</v>
      </c>
    </row>
    <row r="80" spans="24:25" ht="19.95" customHeight="1" x14ac:dyDescent="0.2">
      <c r="X80">
        <v>70</v>
      </c>
      <c r="Y80" t="s">
        <v>87</v>
      </c>
    </row>
    <row r="81" spans="24:25" ht="19.95" customHeight="1" x14ac:dyDescent="0.2">
      <c r="X81">
        <v>71</v>
      </c>
      <c r="Y81" t="s">
        <v>81</v>
      </c>
    </row>
    <row r="82" spans="24:25" ht="19.95" customHeight="1" x14ac:dyDescent="0.2">
      <c r="X82">
        <v>72</v>
      </c>
      <c r="Y82" t="s">
        <v>82</v>
      </c>
    </row>
    <row r="83" spans="24:25" ht="19.95" customHeight="1" x14ac:dyDescent="0.2">
      <c r="X83">
        <v>73</v>
      </c>
      <c r="Y83" t="s">
        <v>83</v>
      </c>
    </row>
    <row r="84" spans="24:25" ht="19.95" customHeight="1" x14ac:dyDescent="0.2">
      <c r="X84">
        <v>74</v>
      </c>
      <c r="Y84" t="s">
        <v>84</v>
      </c>
    </row>
    <row r="85" spans="24:25" ht="19.95" customHeight="1" x14ac:dyDescent="0.2">
      <c r="X85">
        <v>75</v>
      </c>
      <c r="Y85" t="s">
        <v>85</v>
      </c>
    </row>
    <row r="86" spans="24:25" ht="19.95" customHeight="1" x14ac:dyDescent="0.2">
      <c r="X86">
        <v>76</v>
      </c>
      <c r="Y86" t="s">
        <v>86</v>
      </c>
    </row>
    <row r="87" spans="24:25" ht="19.95" customHeight="1" x14ac:dyDescent="0.2">
      <c r="X87">
        <v>77</v>
      </c>
      <c r="Y87" t="s">
        <v>87</v>
      </c>
    </row>
    <row r="88" spans="24:25" ht="19.95" customHeight="1" x14ac:dyDescent="0.2">
      <c r="X88">
        <v>78</v>
      </c>
      <c r="Y88" t="s">
        <v>81</v>
      </c>
    </row>
    <row r="89" spans="24:25" ht="19.95" customHeight="1" x14ac:dyDescent="0.2">
      <c r="X89">
        <v>79</v>
      </c>
      <c r="Y89" t="s">
        <v>82</v>
      </c>
    </row>
    <row r="90" spans="24:25" ht="19.95" customHeight="1" x14ac:dyDescent="0.2">
      <c r="X90">
        <v>80</v>
      </c>
      <c r="Y90" t="s">
        <v>83</v>
      </c>
    </row>
    <row r="91" spans="24:25" ht="19.95" customHeight="1" x14ac:dyDescent="0.2">
      <c r="X91">
        <v>81</v>
      </c>
      <c r="Y91" t="s">
        <v>84</v>
      </c>
    </row>
    <row r="92" spans="24:25" ht="19.95" customHeight="1" x14ac:dyDescent="0.2">
      <c r="X92">
        <v>82</v>
      </c>
      <c r="Y92" t="s">
        <v>85</v>
      </c>
    </row>
    <row r="93" spans="24:25" ht="19.95" customHeight="1" x14ac:dyDescent="0.2">
      <c r="X93">
        <v>83</v>
      </c>
      <c r="Y93" t="s">
        <v>86</v>
      </c>
    </row>
    <row r="94" spans="24:25" ht="19.95" customHeight="1" x14ac:dyDescent="0.2">
      <c r="X94">
        <v>84</v>
      </c>
      <c r="Y94" t="s">
        <v>87</v>
      </c>
    </row>
  </sheetData>
  <mergeCells count="83">
    <mergeCell ref="M10:V10"/>
    <mergeCell ref="B3:K3"/>
    <mergeCell ref="C6:E6"/>
    <mergeCell ref="F6:K6"/>
    <mergeCell ref="C8:D8"/>
    <mergeCell ref="E5:K5"/>
    <mergeCell ref="E8:K8"/>
    <mergeCell ref="C5:D5"/>
    <mergeCell ref="C7:D7"/>
    <mergeCell ref="E7:K7"/>
    <mergeCell ref="A1:K1"/>
    <mergeCell ref="H2:K2"/>
    <mergeCell ref="H4:K4"/>
    <mergeCell ref="B2:F2"/>
    <mergeCell ref="B4:F4"/>
    <mergeCell ref="F18:K18"/>
    <mergeCell ref="B9:C9"/>
    <mergeCell ref="D9:K9"/>
    <mergeCell ref="D15:E15"/>
    <mergeCell ref="B10:C10"/>
    <mergeCell ref="D10:K10"/>
    <mergeCell ref="D16:E16"/>
    <mergeCell ref="F16:K16"/>
    <mergeCell ref="F17:K17"/>
    <mergeCell ref="D14:F14"/>
    <mergeCell ref="F35:K35"/>
    <mergeCell ref="F30:K30"/>
    <mergeCell ref="F19:K19"/>
    <mergeCell ref="F20:K20"/>
    <mergeCell ref="F21:K21"/>
    <mergeCell ref="F22:K22"/>
    <mergeCell ref="F23:K23"/>
    <mergeCell ref="F24:K24"/>
    <mergeCell ref="F25:K25"/>
    <mergeCell ref="F26:K26"/>
    <mergeCell ref="F27:K27"/>
    <mergeCell ref="F28:K28"/>
    <mergeCell ref="F29:K29"/>
    <mergeCell ref="D29:E29"/>
    <mergeCell ref="D30:E30"/>
    <mergeCell ref="F37:K37"/>
    <mergeCell ref="F38:K38"/>
    <mergeCell ref="D17:E17"/>
    <mergeCell ref="D18:E18"/>
    <mergeCell ref="D19:E19"/>
    <mergeCell ref="D20:E20"/>
    <mergeCell ref="D21:E21"/>
    <mergeCell ref="D22:E22"/>
    <mergeCell ref="D23:E23"/>
    <mergeCell ref="D24:E24"/>
    <mergeCell ref="F31:K31"/>
    <mergeCell ref="F32:K32"/>
    <mergeCell ref="F33:K33"/>
    <mergeCell ref="F34:K34"/>
    <mergeCell ref="A41:C41"/>
    <mergeCell ref="D41:E41"/>
    <mergeCell ref="A42:C42"/>
    <mergeCell ref="D42:E42"/>
    <mergeCell ref="F41:G41"/>
    <mergeCell ref="A40:C40"/>
    <mergeCell ref="A39:B39"/>
    <mergeCell ref="D40:E40"/>
    <mergeCell ref="F40:G40"/>
    <mergeCell ref="J39:K39"/>
    <mergeCell ref="J40:K40"/>
    <mergeCell ref="D39:E39"/>
    <mergeCell ref="F39:I39"/>
    <mergeCell ref="N19:R19"/>
    <mergeCell ref="H41:I41"/>
    <mergeCell ref="D37:E37"/>
    <mergeCell ref="D38:E38"/>
    <mergeCell ref="F15:K15"/>
    <mergeCell ref="D31:E31"/>
    <mergeCell ref="D32:E32"/>
    <mergeCell ref="D33:E33"/>
    <mergeCell ref="D34:E34"/>
    <mergeCell ref="D35:E35"/>
    <mergeCell ref="D36:E36"/>
    <mergeCell ref="F36:K36"/>
    <mergeCell ref="D25:E25"/>
    <mergeCell ref="D26:E26"/>
    <mergeCell ref="D27:E27"/>
    <mergeCell ref="D28:E28"/>
  </mergeCells>
  <phoneticPr fontId="2"/>
  <dataValidations count="3">
    <dataValidation type="list" allowBlank="1" showInputMessage="1" showErrorMessage="1" sqref="B16:B38">
      <formula1>$U$1:$U$2</formula1>
    </dataValidation>
    <dataValidation type="list" allowBlank="1" showInputMessage="1" showErrorMessage="1" sqref="J40:K40">
      <formula1>$AA$28:$AA$36</formula1>
    </dataValidation>
    <dataValidation type="list" allowBlank="1" showInputMessage="1" showErrorMessage="1" sqref="A16:A38">
      <formula1>$X$11:$X$94</formula1>
    </dataValidation>
  </dataValidations>
  <hyperlinks>
    <hyperlink ref="D12" r:id="rId1"/>
    <hyperlink ref="N18" r:id="rId2"/>
  </hyperlinks>
  <pageMargins left="0.23622047244094491" right="0.23622047244094491" top="0.35433070866141736" bottom="0.35433070866141736" header="0.31496062992125984" footer="0.31496062992125984"/>
  <pageSetup paperSize="9" orientation="portrait" horizontalDpi="0" verticalDpi="0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2" x14ac:dyDescent="0.2"/>
  <sheetData/>
  <phoneticPr fontId="2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2" x14ac:dyDescent="0.2"/>
  <sheetData/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Sheet1!Print_Area</vt:lpstr>
    </vt:vector>
  </TitlesOfParts>
  <Company>UNITCOM PC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トラスト</dc:creator>
  <cp:lastModifiedBy>トラスト</cp:lastModifiedBy>
  <cp:lastPrinted>2024-09-09T05:30:43Z</cp:lastPrinted>
  <dcterms:created xsi:type="dcterms:W3CDTF">2023-07-11T04:38:37Z</dcterms:created>
  <dcterms:modified xsi:type="dcterms:W3CDTF">2024-09-09T05:32:13Z</dcterms:modified>
</cp:coreProperties>
</file>